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C:\Users\zhelev_olh\Desktop\91183412_23.1821.0-003.00_Request for procurement of pumping equipment for CHPP\91183412_Tender Documentation\"/>
    </mc:Choice>
  </mc:AlternateContent>
  <xr:revisionPtr revIDLastSave="0" documentId="13_ncr:1_{0A463B62-33CF-483C-A469-8D08F6E0BF87}" xr6:coauthVersionLast="47" xr6:coauthVersionMax="47" xr10:uidLastSave="{00000000-0000-0000-0000-000000000000}"/>
  <bookViews>
    <workbookView xWindow="-110" yWindow="-110" windowWidth="19420" windowHeight="11500" tabRatio="890" xr2:uid="{00000000-000D-0000-FFFF-FFFF00000000}"/>
  </bookViews>
  <sheets>
    <sheet name="Запрошення" sheetId="3" r:id="rId1"/>
    <sheet name="Документи" sheetId="40" r:id="rId2"/>
    <sheet name="Додаток 1_Специфікація" sheetId="27" r:id="rId3"/>
    <sheet name="Додаток 2 КП на товари" sheetId="41" r:id="rId4"/>
    <sheet name="Додаток 3 ТП на товари" sheetId="48" r:id="rId5"/>
    <sheet name="Додаток 4_Адреси поставки" sheetId="51"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1_Специфікація'!$A$1:$I$3</definedName>
    <definedName name="Answer" localSheetId="3">[1]legend!$G$2:$G$5</definedName>
    <definedName name="Answer" localSheetId="4">[1]legend!$G$2:$G$5</definedName>
    <definedName name="Answer">[1]legend!$G$2:$G$5</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5">'[2]Dropdown menu'!$G$8:$G$12</definedName>
    <definedName name="Justification_for_non_neutral_specification">'[3]Dropdown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5" i="41" l="1"/>
  <c r="I23" i="41"/>
  <c r="I20" i="41"/>
  <c r="I17" i="41"/>
  <c r="I13" i="41"/>
  <c r="I10" i="41"/>
  <c r="I8" i="41"/>
  <c r="D29" i="41"/>
  <c r="F26" i="3"/>
  <c r="G18" i="48"/>
  <c r="F18" i="48"/>
  <c r="C18" i="48"/>
  <c r="B18" i="48"/>
  <c r="G16" i="48"/>
  <c r="F16" i="48"/>
  <c r="C16" i="48"/>
  <c r="B16" i="48"/>
  <c r="G14" i="48"/>
  <c r="F14" i="48"/>
  <c r="C14" i="48"/>
  <c r="B14" i="48"/>
  <c r="G13" i="48"/>
  <c r="F13" i="48"/>
  <c r="C13" i="48"/>
  <c r="B13" i="48"/>
  <c r="C11" i="48"/>
  <c r="B11" i="48"/>
  <c r="G9" i="48"/>
  <c r="G8" i="48"/>
  <c r="F9" i="48"/>
  <c r="F8" i="48"/>
  <c r="C9" i="48"/>
  <c r="C8" i="48"/>
  <c r="B9" i="48"/>
  <c r="B8" i="48"/>
  <c r="G11" i="48"/>
  <c r="F11" i="48"/>
  <c r="G22" i="41"/>
  <c r="F22" i="41"/>
  <c r="C22" i="41"/>
  <c r="B22" i="41"/>
  <c r="F16" i="41"/>
  <c r="F15" i="41"/>
  <c r="F19" i="41"/>
  <c r="G19" i="41"/>
  <c r="C19" i="41"/>
  <c r="B19" i="41"/>
  <c r="G16" i="41"/>
  <c r="G15" i="41"/>
  <c r="C16" i="41"/>
  <c r="C15" i="41"/>
  <c r="B16" i="41"/>
  <c r="B15" i="41"/>
  <c r="G12" i="41"/>
  <c r="C12" i="41"/>
  <c r="B12" i="41"/>
  <c r="C9" i="41"/>
  <c r="C8" i="41"/>
  <c r="B9" i="41"/>
  <c r="B8" i="41"/>
  <c r="I22" i="41" l="1"/>
  <c r="I19" i="41"/>
  <c r="I16" i="41"/>
  <c r="I15" i="41"/>
  <c r="I12" i="41"/>
  <c r="F12" i="41"/>
  <c r="J8" i="51"/>
  <c r="K8" i="51"/>
  <c r="L8" i="51"/>
  <c r="L7" i="51"/>
  <c r="K7" i="51"/>
  <c r="J7" i="51"/>
  <c r="G6" i="51"/>
  <c r="H6" i="51"/>
  <c r="I6" i="51"/>
  <c r="J6" i="51"/>
  <c r="K6" i="51"/>
  <c r="L6" i="51"/>
  <c r="I7" i="51" l="1"/>
  <c r="H7" i="51"/>
  <c r="G7" i="51"/>
  <c r="F7" i="51"/>
  <c r="F6" i="51"/>
  <c r="F8" i="51" s="1"/>
  <c r="H8" i="51" l="1"/>
  <c r="G8" i="51"/>
  <c r="I8" i="51"/>
  <c r="G9" i="41"/>
  <c r="I9" i="41" s="1"/>
  <c r="G8" i="41"/>
  <c r="F9" i="41"/>
  <c r="F8" i="41"/>
  <c r="D2" i="48"/>
  <c r="D21" i="48" l="1"/>
  <c r="J5" i="3" l="1"/>
  <c r="D2" i="41"/>
  <c r="M22" i="3" l="1"/>
  <c r="J18" i="3"/>
  <c r="K22" i="3"/>
  <c r="L10" i="3"/>
  <c r="M26" i="3"/>
  <c r="E10" i="3" l="1"/>
</calcChain>
</file>

<file path=xl/sharedStrings.xml><?xml version="1.0" encoding="utf-8"?>
<sst xmlns="http://schemas.openxmlformats.org/spreadsheetml/2006/main" count="394" uniqueCount="339">
  <si>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</si>
  <si>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</si>
  <si>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</si>
  <si>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</si>
  <si>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</si>
  <si>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</si>
  <si>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</si>
  <si>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</si>
  <si>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</si>
  <si>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</si>
  <si>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</si>
  <si>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</si>
  <si>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</si>
  <si>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</si>
  <si>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</si>
  <si>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</si>
  <si>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</si>
  <si>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</si>
  <si>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</si>
  <si>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</si>
  <si>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</si>
  <si>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</si>
  <si>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</si>
  <si>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</si>
  <si>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</si>
  <si>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</si>
  <si>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</si>
  <si>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</si>
  <si>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</si>
  <si>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</si>
  <si>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</si>
  <si>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</si>
  <si>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</si>
  <si>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</si>
  <si>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</si>
  <si>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</si>
  <si>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</si>
  <si>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</si>
  <si>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</si>
  <si>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pcs</t>
  </si>
  <si>
    <t>1.2</t>
  </si>
  <si>
    <t>Додаток 2/ Annex 2</t>
  </si>
  <si>
    <t>Комерційна пропозиція до тендеру №</t>
  </si>
  <si>
    <t>№ п/п</t>
  </si>
  <si>
    <t>Lot 1/ Лот 1</t>
  </si>
  <si>
    <t>Посада</t>
  </si>
  <si>
    <t>Підпис</t>
  </si>
  <si>
    <t xml:space="preserve">Прізвище, Ім'я </t>
  </si>
  <si>
    <t>Печатка</t>
  </si>
  <si>
    <t>/Signing information</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</si>
  <si>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</si>
  <si>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</si>
  <si>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</si>
  <si>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</si>
  <si>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</si>
  <si>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</si>
  <si>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</si>
  <si>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</si>
  <si>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</si>
  <si>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</si>
  <si>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</si>
  <si>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</si>
  <si>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</si>
  <si>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</si>
  <si>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</si>
  <si>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</si>
  <si>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</si>
  <si>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</si>
  <si>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</si>
  <si>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</si>
  <si>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</si>
  <si>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</si>
  <si>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</si>
  <si>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</si>
  <si>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</si>
  <si>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</si>
  <si>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</si>
  <si>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</si>
  <si>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</si>
  <si>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</si>
  <si>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</si>
  <si>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</si>
  <si>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</si>
  <si>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</si>
  <si>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</si>
  <si>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</si>
  <si>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</si>
  <si>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</si>
  <si>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</si>
  <si>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t>Кількість / 
Quantity</t>
  </si>
  <si>
    <t>Одиниця виміру / 
Unit of Measurement (UoM)</t>
  </si>
  <si>
    <t>Лот № / 
Lot #</t>
  </si>
  <si>
    <t>Позиція № / 
Position #</t>
  </si>
  <si>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</si>
  <si>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</si>
  <si>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</si>
  <si>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</si>
  <si>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</si>
  <si>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</si>
  <si>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</si>
  <si>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</si>
  <si>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</si>
  <si>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</si>
  <si>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</si>
  <si>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</si>
  <si>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</si>
  <si>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</si>
  <si>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</si>
  <si>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</si>
  <si>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</si>
  <si>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</si>
  <si>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</si>
  <si>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</si>
  <si>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</si>
  <si>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</si>
  <si>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</si>
  <si>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</si>
  <si>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</si>
  <si>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</si>
  <si>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</si>
  <si>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</si>
  <si>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</si>
  <si>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</si>
  <si>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</si>
  <si>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</si>
  <si>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</si>
  <si>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</si>
  <si>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</si>
  <si>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</si>
  <si>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</si>
  <si>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</si>
  <si>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</si>
  <si>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</si>
  <si>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</si>
  <si>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</si>
  <si>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</si>
  <si>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</si>
  <si>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</si>
  <si>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</si>
  <si>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</si>
  <si>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</si>
  <si>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</si>
  <si>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</si>
  <si>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</si>
  <si>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</si>
  <si>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</si>
  <si>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</si>
  <si>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</si>
  <si>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</si>
  <si>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</si>
  <si>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</si>
  <si>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</si>
  <si>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</si>
  <si>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</si>
  <si>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</si>
  <si>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</si>
  <si>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</si>
  <si>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</si>
  <si>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</si>
  <si>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</si>
  <si>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</si>
  <si>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</si>
  <si>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</si>
  <si>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</si>
  <si>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</si>
  <si>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</si>
  <si>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t>Goods description</t>
  </si>
  <si>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</si>
  <si>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</si>
  <si>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</si>
  <si>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</si>
  <si>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</si>
  <si>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</si>
  <si>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</si>
  <si>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</si>
  <si>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</si>
  <si>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</si>
  <si>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</si>
  <si>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</si>
  <si>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</si>
  <si>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</si>
  <si>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</si>
  <si>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</si>
  <si>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</si>
  <si>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</si>
  <si>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</si>
  <si>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</si>
  <si>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</si>
  <si>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</si>
  <si>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</si>
  <si>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</si>
  <si>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</si>
  <si>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</si>
  <si>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</si>
  <si>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</si>
  <si>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</si>
  <si>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</si>
  <si>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</si>
  <si>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</si>
  <si>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</si>
  <si>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</si>
  <si>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</si>
  <si>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</si>
  <si>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</si>
  <si>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</si>
  <si>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</si>
  <si>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</si>
  <si>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</si>
  <si>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</si>
  <si>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</si>
  <si>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</si>
  <si>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</si>
  <si>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</si>
  <si>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</si>
  <si>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</si>
  <si>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</si>
  <si>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</si>
  <si>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</si>
  <si>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</si>
  <si>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Бажаний термін постачання /
desired deadline for delivery</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</si>
  <si>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</si>
  <si>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</si>
  <si>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Схематичне зображення, креслення (надається проектом при закупівлі меблів та аналогічних товар)  / Drawing (are provided by project if furniture are to be procured or similar goods)</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</si>
  <si>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</si>
  <si>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</si>
  <si>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</si>
  <si>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</si>
  <si>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</si>
  <si>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</si>
  <si>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</si>
  <si>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</si>
  <si>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</si>
  <si>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</si>
  <si>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</si>
  <si>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</si>
  <si>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Bidders in the procurement procedure must provide as part of the bids information and documents (in PDF) confirming compliance of the bid with technical, qualitative, quantitative and other requirements for the subject of procurement, established by the Customer. 
Information on the compliance of the proposed procurement subject must be confirmed with:</t>
  </si>
  <si>
    <r>
      <t xml:space="preserve">Учасники процедури закупівлі повинні надати у складі тендерних пропозицій інформацію та документи (у форматі PDF), які підтверджують відповідність тендерної пропозиції учасника технічним, якісним, кількісним та іншим вимогам до предмета закупівлі, установленим Замовником. 
</t>
    </r>
    <r>
      <rPr>
        <sz val="10"/>
        <rFont val="Arial"/>
        <family val="2"/>
      </rPr>
      <t>Інформація про відповідність запропонованого предмету закупівлі повинна бути підтверджена:</t>
    </r>
  </si>
  <si>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</si>
  <si>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</si>
  <si>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</si>
  <si>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</si>
  <si>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</si>
  <si>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</si>
  <si>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</si>
  <si>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</si>
  <si>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</si>
  <si>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</si>
  <si>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</si>
  <si>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</si>
  <si>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</si>
  <si>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 xml:space="preserve">!! Пропозиції з термінами поставки пізніше ніж за 15 календарних днів, до дати завершення дії проекту, не будуть прийматися до розгляду / 
!! Bids with delivery terms longer than 15 calendar days before the end date of the project validity will be disqualified. </t>
  </si>
  <si>
    <r>
      <t xml:space="preserve">Усі ціни включають усі відповідні збори та витрати, які повинен сплатити </t>
    </r>
    <r>
      <rPr>
        <sz val="10"/>
        <color theme="1"/>
        <rFont val="Arial"/>
        <family val="2"/>
      </rPr>
      <t>Учасник</t>
    </r>
    <r>
      <rPr>
        <sz val="9"/>
        <color theme="1"/>
        <rFont val="Arial"/>
        <family val="2"/>
      </rPr>
      <t>,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r>
  </si>
  <si>
    <t>All prices include all applicable charges and expenses to be paid by the Bidder, that includes, but is not limited to: price of Goods, packaging of Goods, addsress delivery of Goods, unloading, delivery of the goods to the destination place by address delivery.</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</si>
  <si>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</si>
  <si>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</si>
  <si>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</si>
  <si>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</si>
  <si>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 Пропозиції з термінами поставки пізніше ніж за 15 календарних днів, до дати завершення дії проекту, не будуть прийматися до розгляду / 
!! Bidss with delivery terms longer than 15 calendar days before the end date of the project validity will be disqualified.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</si>
  <si>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</si>
  <si>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</si>
  <si>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</si>
  <si>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t>Sample technical passport</t>
  </si>
  <si>
    <t>Зразком технічного паспорта</t>
  </si>
  <si>
    <t>Всього до сплати Лот 1 /Amount to pay Lot 1</t>
  </si>
  <si>
    <t>Chernihiv City Counsil 23 Ushynskogo St. Chernihiv city, 1400</t>
  </si>
  <si>
    <t>Чернігівська міська рада 14000, м.Чернігів, вул.Ушинського,23</t>
  </si>
  <si>
    <t>Municipal enterprise "TEPLOKOMUNENERGO" Chernihiv City Counsil 23 Ushynskogo St. Chernihiv city, 1400</t>
  </si>
  <si>
    <t>Комунальне підприємство "ТЕПЛОКОМУНЕНЕРГО" Чернігівської міської ради 14000, м.Чернігів, вул.Ушинського,23</t>
  </si>
  <si>
    <t>Total q-ty acc. to the Delivery Plan</t>
  </si>
  <si>
    <t>Total q-ty acc. to the Request</t>
  </si>
  <si>
    <t>Check</t>
  </si>
  <si>
    <t>Насосного обладнання</t>
  </si>
  <si>
    <t>Pumping equipment</t>
  </si>
  <si>
    <t xml:space="preserve">a) invoice
b) delivery note
c) Technical passport
d) Operating instructions
e) Certificate of examination of the type of production
</t>
  </si>
  <si>
    <t>Pump unit                  Ks-80-155-2 on the frame with an electric motor</t>
  </si>
  <si>
    <t>Насосний агрегат      Кс-80-155-2 на рамі з електродвигуном</t>
  </si>
  <si>
    <t>serving, Q -80 m3/h
pressure, H  - 155 mm H2O                                                                                                                          electric motor ITEM -  АИР225М2У3;
pump power, N - 55 kW; 
number of revolutions - 2950 RV/min;  
voltage - 220/380 V;
manafacture - "EKVIVES" LLC Kiyv, Ukraine</t>
  </si>
  <si>
    <t>подача, Q -80 м3/год
напір, H  - 155 м.в.ст.                                                                                                                           марка електродвигуна -  АИР225М2У3;
потужність насоса, N - 55 кВт; 
кількість обертів - 2950 об/хв;  
живлення - 220/380 В;
виробник - ТОВ "ЕКВІВЕС", Київ, Україна</t>
  </si>
  <si>
    <t>не менше 12 місяців з моменту поставки. Дата виготовлення - не раніше 2023 року</t>
  </si>
  <si>
    <t>Pump unit Ks-32-150 on a frame with an electric motor</t>
  </si>
  <si>
    <t>Насосний агрегат Кс-32-150 на рамі з електродвигуном</t>
  </si>
  <si>
    <t>serving, Q -32 m3/h;
pressure, H  - 150 mm H2O;                                                                                                                          electric motor ITEM -   АИР180S2У;
pump power, N - 22 kW; 
number of revolutions - 2900 RV/min;  
voltage - 220/380 V;
manafacture - "EKVIVES" LLC Kiyv, Ukraine</t>
  </si>
  <si>
    <t>подача, Q -32 м3/год;
напір, H  - 150 м.в.ст.;                                                                                                                           марка електродвигуна -  АИР180S2У;
потужність насоса, N - 22 кВт; 
кількість обертів - 2900 об/хв;  
живлення - 220/380 В;
виробник - ТОВ "ЕКВІВЕС" Київ, Україна</t>
  </si>
  <si>
    <t>2.1</t>
  </si>
  <si>
    <t>Sectional pumping unit CNS 38-220 on a frame with an electric motor</t>
  </si>
  <si>
    <t>Насосний агрегат секційний ЦНС 38-220 на рамі з електродвигуном</t>
  </si>
  <si>
    <t>serving, Q -38 m3/h;
pressure, H  - 220 mm H2O;                                                                                                                          electric motor ITEM -  АИР200L2;
pump power, N - 45 kW; 
number of revolutions - 2950 RV/min;  
voltage - 220/380  and 380/660 V;
manafacture - Torgivelny Dim "UKRNASOS SERVIS"  LLC Olexandria, Ukraine</t>
  </si>
  <si>
    <t>подача, Q -38 м3/год;
напір, H  - 220 м.в.ст.;                                                                                                                           марка електродвигуна -  АИР200L2;
потужність насоса, N - 45 кВт; 
кількість обертів - 2950 об/хв;  
живлення - 220/380 та 380/660 В;
виробник - ТОВ " ТОРГІВЕЛЬНИЙ ДІМ "УКРНАСОССЕРВІС" Україна м. Олександрія</t>
  </si>
  <si>
    <t>3.1</t>
  </si>
  <si>
    <t>Pump unit K100-80-160</t>
  </si>
  <si>
    <t>Насосний агрегат К100-80-160</t>
  </si>
  <si>
    <t>serving, Q -100 m3/h;
pressure, H  - 32 mm H2O;                                                                                                                          electric motor ITEM -    АИР160S2;
pump power, N - 15 kW; 
number of revolutions - 2900 RV/min;  
voltage -  380/660 V;
manafacture - "KP ATLANT" LLC Kharkiv, Ukraine</t>
  </si>
  <si>
    <t>подача, Q -100 м3/год;
напір, H  - 32 м.в.ст.;                                                                                                                           марка електродвигуна -  АИР160S2;
потужність насоса, N - 15 кВт; 
кількість обертів - 2900 об/хв;  
живлення - 380/660 В;
виробник - ТОВ "КП АТЛАНТ" Україна, м.Харків</t>
  </si>
  <si>
    <t>3.2</t>
  </si>
  <si>
    <t>Pump unit K100-65-250-S on a frame with an electric motor</t>
  </si>
  <si>
    <t>Насосний агрегат К100-65-250-C на рамі з електродвигуном</t>
  </si>
  <si>
    <t>serving, Q -100 m3/h;
pressure, H  - 80 mm H2O;                                                                                                                          electric motor ITEM -    АИР200L-2;
pump power, N - 45 kW, IP55; 
number of revolutions - 2960 RV/min;  
voltage -  380/660 V;
manafacture - "KP ATLANT" LLC Kharkiv, Ukraine</t>
  </si>
  <si>
    <t>подача, Q -100 м3/год;
напір, H  - 80 м.в.ст.;                                                                                                                           марка електродвигуна -  АИР200L-2;
потужність насоса, N - 45 кВт, IP55; 
кількість обертів - 2960 об/хв;  
живлення - 380/660 В;
виробник - ТОВ "КП АТЛАНТ" Україна, м.Харків</t>
  </si>
  <si>
    <t>4.1</t>
  </si>
  <si>
    <t>Pump 150 SZO-384-290-LC-00 with an electric motor</t>
  </si>
  <si>
    <t>Насос 150 SZO-384-290-LC-00 з електродвигуном</t>
  </si>
  <si>
    <t>5.1</t>
  </si>
  <si>
    <t xml:space="preserve">Pump unit 1D-315-71A with an electric motor </t>
  </si>
  <si>
    <t xml:space="preserve">Насосний агрегат 1Д-315-71А з електродвигуном </t>
  </si>
  <si>
    <t>serving, Q -300 m3/h;
pressure, H  - 64 mm H2O;                                                                                                                          electric motor ITEM - 4АМУ250М2;
pump power, N - 90 kW; 
number of revolutions - 3000 RV/min;  
voltage -  380/660 V;
manafacture - Kirovohrad Pumping Plant "Sachhydromash"  JSC Kropivnitsky, Ukraine</t>
  </si>
  <si>
    <t>подача, Q -300 м3/год;                                                                 напір, H  - 64 м.в.ст.;                                                                                   марка електродвигуна - 4АМУ250М2;
потужність насоса, N - 90 кВт; 
кількість обертів - 3000 об/хв;  
живлення - 380/660 В;                                                              
виробник - ПАТ Кіровоградський насосний завод "Сахгідромаш" Україна м. Кіровоград</t>
  </si>
  <si>
    <t>Lot 2/ Лот 2</t>
  </si>
  <si>
    <t>Всього до сплати Лот 2/Amount to pay Lot 2</t>
  </si>
  <si>
    <t>Lot 3/ Лот 3</t>
  </si>
  <si>
    <t>Всього до сплати Лот 3 /Amount to pay Lot 3</t>
  </si>
  <si>
    <t>Lot 4/ Лот 4</t>
  </si>
  <si>
    <t>Всього до сплати Лот 4 /Amount to pay Lot 4</t>
  </si>
  <si>
    <t>Lot 5/ Лот 5</t>
  </si>
  <si>
    <t>Всього до сплати Лот 5/Amount to pay Lot 5</t>
  </si>
  <si>
    <t xml:space="preserve">Всього до сплати по всім лотам /Amount to pay for all lots </t>
  </si>
  <si>
    <t>1.1.</t>
  </si>
  <si>
    <t>1.2.</t>
  </si>
  <si>
    <t>2.1.</t>
  </si>
  <si>
    <t>3.1.</t>
  </si>
  <si>
    <t>3.2.</t>
  </si>
  <si>
    <t>4.1.</t>
  </si>
  <si>
    <t>5.1.</t>
  </si>
  <si>
    <t xml:space="preserve">а) Paxунок на оплату
б) Видаткова накладна
c) Технічний паспорт
d) Інструкція з експлуатації
e) Сертифікат експертизи типа виробництва
</t>
  </si>
  <si>
    <r>
      <rPr>
        <b/>
        <sz val="9"/>
        <color rgb="FF000000"/>
        <rFont val="Arial"/>
        <family val="2"/>
        <charset val="204"/>
      </rPr>
      <t>Ціна, Євро</t>
    </r>
    <r>
      <rPr>
        <b/>
        <sz val="9"/>
        <color rgb="FFFF0000"/>
        <rFont val="Arial"/>
        <family val="2"/>
      </rPr>
      <t>.</t>
    </r>
    <r>
      <rPr>
        <b/>
        <sz val="9"/>
        <color rgb="FFFF0000"/>
        <rFont val="Arial"/>
        <family val="2"/>
        <charset val="204"/>
      </rPr>
      <t>,</t>
    </r>
    <r>
      <rPr>
        <b/>
        <sz val="9"/>
        <color rgb="FF000000"/>
        <rFont val="Arial"/>
        <family val="2"/>
        <charset val="204"/>
      </rPr>
      <t xml:space="preserve"> </t>
    </r>
    <r>
      <rPr>
        <b/>
        <sz val="9"/>
        <color rgb="FFFF0000"/>
        <rFont val="Arial"/>
        <family val="2"/>
        <charset val="204"/>
      </rPr>
      <t>без ПДВ</t>
    </r>
    <r>
      <rPr>
        <b/>
        <sz val="9"/>
        <color rgb="FF000000"/>
        <rFont val="Arial"/>
        <family val="2"/>
        <charset val="204"/>
      </rPr>
      <t xml:space="preserve"> / 
Price </t>
    </r>
    <r>
      <rPr>
        <b/>
        <sz val="9"/>
        <color rgb="FFFF0000"/>
        <rFont val="Arial"/>
        <family val="2"/>
      </rPr>
      <t>EUR</t>
    </r>
    <r>
      <rPr>
        <b/>
        <sz val="9"/>
        <color rgb="FFFF0000"/>
        <rFont val="Arial"/>
        <family val="2"/>
        <charset val="204"/>
      </rPr>
      <t xml:space="preserve"> (VAT excl.)</t>
    </r>
  </si>
  <si>
    <r>
      <rPr>
        <b/>
        <sz val="9"/>
        <color rgb="FF000000"/>
        <rFont val="Arial"/>
        <family val="2"/>
        <charset val="204"/>
      </rPr>
      <t xml:space="preserve">Сума, </t>
    </r>
    <r>
      <rPr>
        <b/>
        <sz val="9"/>
        <color rgb="FFFF0000"/>
        <rFont val="Arial"/>
        <family val="2"/>
      </rPr>
      <t>євро.</t>
    </r>
    <r>
      <rPr>
        <b/>
        <sz val="9"/>
        <color rgb="FFFF0000"/>
        <rFont val="Arial"/>
        <family val="2"/>
        <charset val="204"/>
      </rPr>
      <t xml:space="preserve">, без ПДВ </t>
    </r>
    <r>
      <rPr>
        <b/>
        <sz val="9"/>
        <color rgb="FF000000"/>
        <rFont val="Arial"/>
        <family val="2"/>
        <charset val="204"/>
      </rPr>
      <t>/
Amount,</t>
    </r>
    <r>
      <rPr>
        <b/>
        <sz val="9"/>
        <color rgb="FFFF0000"/>
        <rFont val="Arial"/>
        <family val="2"/>
        <charset val="204"/>
      </rPr>
      <t xml:space="preserve"> EUR (VAT excl.) </t>
    </r>
  </si>
  <si>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</si>
  <si>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</si>
  <si>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Учасники тендера можуть надавати свої пропозиції на всі або на окремі лоти. Переможець або переможці тендера будуть визначені окремо по кожному лоту. </t>
  </si>
  <si>
    <t xml:space="preserve">Bidders may submit their bids for all or individual lots. The tender winner(s) will be determined separately for each lot. </t>
  </si>
  <si>
    <r>
      <t>Технічна Специфікація</t>
    </r>
    <r>
      <rPr>
        <b/>
        <sz val="9"/>
        <color rgb="FFFF0000"/>
        <rFont val="Arial"/>
        <family val="2"/>
      </rPr>
      <t>*</t>
    </r>
  </si>
  <si>
    <t>2</t>
  </si>
  <si>
    <r>
      <t>Technical Specification</t>
    </r>
    <r>
      <rPr>
        <b/>
        <sz val="14"/>
        <color rgb="FFFF0000"/>
        <rFont val="Arial"/>
        <family val="2"/>
      </rPr>
      <t>*</t>
    </r>
    <r>
      <rPr>
        <b/>
        <sz val="9"/>
        <color rgb="FFFF0000"/>
        <rFont val="Arial"/>
        <family val="2"/>
      </rPr>
      <t xml:space="preserve"> (*Only  specified manufacturers will be considered, alternatives will not  be considered/ Розглядаються тільки товари зазаначегоно в специфікації виробника, альтернативи не розглядаються</t>
    </r>
  </si>
  <si>
    <t>**Only  specified manufacturers will be considered, alternatives will not  be considered/ Розглядаються тільки товари зазаначегоно в специфікації виробника, альтернативи не розглядаються</t>
  </si>
  <si>
    <r>
      <t>Пропозиція учасника</t>
    </r>
    <r>
      <rPr>
        <b/>
        <sz val="10"/>
        <color rgb="FFFF0000"/>
        <rFont val="Arial"/>
        <family val="2"/>
      </rPr>
      <t>**</t>
    </r>
    <r>
      <rPr>
        <b/>
        <sz val="10"/>
        <color theme="1"/>
        <rFont val="Arial"/>
        <family val="2"/>
        <charset val="204"/>
      </rPr>
      <t xml:space="preserve">
</t>
    </r>
    <r>
      <rPr>
        <i/>
        <sz val="8"/>
        <color theme="1"/>
        <rFont val="Arial"/>
        <family val="2"/>
      </rPr>
      <t>(Учасник зазначає назву товару, модель що в подальшому буде зазначена в Договорі).</t>
    </r>
  </si>
  <si>
    <r>
      <t>Bidders offer</t>
    </r>
    <r>
      <rPr>
        <b/>
        <sz val="10"/>
        <color rgb="FFFF0000"/>
        <rFont val="Arial"/>
        <family val="2"/>
      </rPr>
      <t>**</t>
    </r>
    <r>
      <rPr>
        <b/>
        <sz val="10"/>
        <color theme="1"/>
        <rFont val="Arial"/>
        <family val="2"/>
        <charset val="204"/>
      </rPr>
      <t xml:space="preserve">
</t>
    </r>
    <r>
      <rPr>
        <sz val="8"/>
        <color theme="1"/>
        <rFont val="Arial"/>
        <family val="2"/>
      </rPr>
      <t>(The Bidder indicate the name of the product,model  which will be specified in the Contract)</t>
    </r>
  </si>
  <si>
    <r>
      <t>Bidders offer</t>
    </r>
    <r>
      <rPr>
        <b/>
        <sz val="10"/>
        <color rgb="FFFF0000"/>
        <rFont val="Arial"/>
        <family val="2"/>
      </rPr>
      <t>**</t>
    </r>
    <r>
      <rPr>
        <b/>
        <sz val="10"/>
        <color theme="1"/>
        <rFont val="Arial"/>
        <family val="2"/>
        <charset val="204"/>
      </rPr>
      <t xml:space="preserve">
</t>
    </r>
    <r>
      <rPr>
        <i/>
        <sz val="8"/>
        <color theme="1"/>
        <rFont val="Arial"/>
        <family val="2"/>
      </rPr>
      <t>(with goods description, goods model and detailed description of the proposed material characteristics to confirm compliance with the specification and which will be specified in the Contract)</t>
    </r>
  </si>
  <si>
    <r>
      <t>Пропозиція учасника</t>
    </r>
    <r>
      <rPr>
        <b/>
        <sz val="10"/>
        <color rgb="FFFF0000"/>
        <rFont val="Arial"/>
        <family val="2"/>
      </rPr>
      <t>**</t>
    </r>
    <r>
      <rPr>
        <b/>
        <sz val="10"/>
        <color theme="1"/>
        <rFont val="Arial"/>
        <family val="2"/>
        <charset val="204"/>
      </rPr>
      <t xml:space="preserve">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</si>
  <si>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serving, Q -950 m3/h    - 1  at  the used power - 24,5  kW   of    additional    water   2.0  m3/h   -  1   at   absolute      pressure;
electric motor ITEM -    F225M06;
pump power, N - 30 kW; 
number of revolutions - 975 RV/min;  
voltage -  380 V;                                                         </t>
    </r>
    <r>
      <rPr>
        <sz val="9"/>
        <color rgb="FFFF0000"/>
        <rFont val="Arial"/>
        <family val="2"/>
      </rPr>
      <t>the pump is made of grey cast iron and the shaft is made of structural steel;</t>
    </r>
    <r>
      <rPr>
        <sz val="9"/>
        <rFont val="Arial"/>
        <family val="2"/>
      </rPr>
      <t xml:space="preserve">
manafacture - SIGMA ZAVADKA  Chech Rebublic</t>
    </r>
  </si>
  <si>
    <r>
      <t xml:space="preserve">подача, Q -950 м3/год - 1 при вживаній потужності -24,5 кВт та кількості добавочної води 2,0 м3/год-1 при абсолютному тиску;                                                                                                                          марка електродвигуна - F225M06;
потужність насоса, N - 30 кВт; 
кількість обертів - 975 об/хв;  
живлення - 380 В;                                                                 </t>
    </r>
    <r>
      <rPr>
        <sz val="9"/>
        <color rgb="FFFF0000"/>
        <rFont val="Arial"/>
        <family val="2"/>
      </rPr>
      <t>насос виготовлений з сірого чавуна, а вал – з конструкційної сталі;</t>
    </r>
    <r>
      <rPr>
        <sz val="9"/>
        <rFont val="Arial"/>
        <family val="2"/>
      </rPr>
      <t xml:space="preserve">
виробник - SIGMA ZAVADKA Чехія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</si>
</sst>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83"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sz val="9"/>
      <name val="Arial"/>
      <family val="2"/>
    </font>
    <font>
      <b/>
      <sz val="9"/>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
      <b/>
      <sz val="10"/>
      <color theme="1"/>
      <name val="Calibri"/>
      <family val="2"/>
      <charset val="204"/>
    </font>
    <font>
      <sz val="8"/>
      <name val="Arial"/>
      <family val="2"/>
    </font>
    <font>
      <b/>
      <i/>
      <sz val="9"/>
      <color theme="1"/>
      <name val="Arial"/>
      <family val="2"/>
      <charset val="204"/>
    </font>
    <font>
      <b/>
      <sz val="11"/>
      <color rgb="FFFF0000"/>
      <name val="Calibri"/>
      <family val="2"/>
      <charset val="204"/>
      <scheme val="minor"/>
    </font>
    <font>
      <b/>
      <i/>
      <sz val="9"/>
      <name val="Arial"/>
      <family val="2"/>
      <charset val="204"/>
    </font>
    <font>
      <b/>
      <sz val="14"/>
      <color rgb="FFFF0000"/>
      <name val="Arial"/>
      <family val="2"/>
    </font>
    <font>
      <b/>
      <sz val="11"/>
      <color rgb="FFFF0000"/>
      <name val="Arial"/>
      <family val="2"/>
      <charset val="204"/>
    </font>
    <font>
      <b/>
      <sz val="11"/>
      <color theme="1"/>
      <name val="Arial"/>
      <family val="2"/>
      <charset val="204"/>
    </font>
    <font>
      <sz val="9"/>
      <color rgb="FFFF0000"/>
      <name val="Arial"/>
      <family val="2"/>
    </font>
  </fonts>
  <fills count="9">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cellStyleXfs>
  <cellXfs count="537">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5" fillId="2" borderId="1" xfId="6" applyFont="1" applyFill="1" applyBorder="1" applyAlignment="1">
      <alignment horizontal="center" vertical="center" wrapText="1"/>
    </xf>
    <xf numFmtId="0" fontId="25" fillId="0" borderId="1" xfId="6" applyFont="1" applyBorder="1" applyAlignment="1">
      <alignment horizontal="center" vertical="center" wrapText="1"/>
    </xf>
    <xf numFmtId="0" fontId="2" fillId="0" borderId="0" xfId="6" applyAlignment="1">
      <alignment horizontal="left" vertical="top"/>
    </xf>
    <xf numFmtId="0" fontId="2" fillId="0" borderId="0" xfId="6" applyAlignment="1">
      <alignment horizontal="left" vertical="top" wrapText="1"/>
    </xf>
    <xf numFmtId="0" fontId="2" fillId="0" borderId="0" xfId="6" applyAlignment="1">
      <alignment vertical="top"/>
    </xf>
    <xf numFmtId="0" fontId="2" fillId="0" borderId="0" xfId="0" applyFont="1" applyAlignment="1">
      <alignment horizontal="left" wrapText="1"/>
    </xf>
    <xf numFmtId="0" fontId="2" fillId="6" borderId="8" xfId="0" applyFont="1" applyFill="1" applyBorder="1" applyAlignment="1">
      <alignment vertical="center"/>
    </xf>
    <xf numFmtId="0" fontId="2" fillId="6"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0" fontId="5" fillId="0" borderId="29" xfId="0" applyFont="1" applyBorder="1" applyAlignment="1">
      <alignment horizontal="center" vertical="center" wrapText="1"/>
    </xf>
    <xf numFmtId="0" fontId="5" fillId="0" borderId="32" xfId="0" applyFont="1" applyBorder="1" applyAlignment="1">
      <alignment horizontal="center" vertical="center" wrapText="1"/>
    </xf>
    <xf numFmtId="0" fontId="25" fillId="0" borderId="33" xfId="0" applyFont="1" applyBorder="1" applyAlignment="1">
      <alignment horizontal="center" vertical="center" wrapText="1"/>
    </xf>
    <xf numFmtId="165" fontId="2" fillId="3" borderId="13" xfId="0" applyNumberFormat="1" applyFont="1" applyFill="1" applyBorder="1" applyAlignment="1">
      <alignment horizontal="center" vertical="center"/>
    </xf>
    <xf numFmtId="0" fontId="41" fillId="0" borderId="18" xfId="0" applyFont="1" applyBorder="1" applyAlignment="1">
      <alignment horizontal="center" vertical="center"/>
    </xf>
    <xf numFmtId="0" fontId="44" fillId="0" borderId="18" xfId="0" applyFont="1" applyBorder="1" applyAlignment="1">
      <alignment horizontal="center" vertical="center"/>
    </xf>
    <xf numFmtId="0" fontId="41" fillId="0" borderId="0" xfId="0" applyFont="1"/>
    <xf numFmtId="4" fontId="25" fillId="0" borderId="30" xfId="0" applyNumberFormat="1" applyFont="1" applyBorder="1" applyAlignment="1">
      <alignment horizontal="center" vertical="center" wrapText="1"/>
    </xf>
    <xf numFmtId="0" fontId="25" fillId="0" borderId="31" xfId="0" applyFont="1" applyBorder="1" applyAlignment="1">
      <alignment horizontal="center" vertical="center" wrapText="1"/>
    </xf>
    <xf numFmtId="14" fontId="2" fillId="0" borderId="0" xfId="0" applyNumberFormat="1" applyFont="1" applyAlignment="1">
      <alignment horizontal="center" vertical="center"/>
    </xf>
    <xf numFmtId="0" fontId="0" fillId="4" borderId="26" xfId="0" applyFill="1" applyBorder="1" applyAlignment="1">
      <alignment vertical="top"/>
    </xf>
    <xf numFmtId="0" fontId="0" fillId="4" borderId="28" xfId="0" applyFill="1" applyBorder="1" applyAlignment="1">
      <alignment vertical="top"/>
    </xf>
    <xf numFmtId="9" fontId="2" fillId="0" borderId="40"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19" fillId="0" borderId="0" xfId="0" applyFont="1"/>
    <xf numFmtId="0" fontId="54" fillId="0" borderId="0" xfId="0" applyFont="1"/>
    <xf numFmtId="0" fontId="53" fillId="0" borderId="0" xfId="0" applyFont="1"/>
    <xf numFmtId="0" fontId="44" fillId="0" borderId="0" xfId="0" applyFont="1" applyAlignment="1">
      <alignment horizontal="justify" vertical="center" wrapText="1"/>
    </xf>
    <xf numFmtId="0" fontId="30" fillId="2" borderId="0" xfId="0" applyFont="1" applyFill="1" applyAlignment="1">
      <alignment horizontal="right" vertical="center" wrapText="1"/>
    </xf>
    <xf numFmtId="0" fontId="57" fillId="2" borderId="9" xfId="0" applyFont="1" applyFill="1" applyBorder="1" applyAlignment="1">
      <alignment vertical="top" wrapText="1"/>
    </xf>
    <xf numFmtId="0" fontId="57" fillId="2" borderId="12" xfId="0" applyFont="1" applyFill="1" applyBorder="1" applyAlignment="1">
      <alignment vertical="top" wrapText="1"/>
    </xf>
    <xf numFmtId="0" fontId="44" fillId="0" borderId="49" xfId="0" applyFont="1" applyBorder="1" applyAlignment="1">
      <alignment horizontal="justify" vertical="center" wrapText="1"/>
    </xf>
    <xf numFmtId="0" fontId="44" fillId="0" borderId="50" xfId="0" applyFont="1" applyBorder="1" applyAlignment="1">
      <alignment horizontal="justify" vertical="center" wrapText="1"/>
    </xf>
    <xf numFmtId="0" fontId="44"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6"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0" fontId="5" fillId="0" borderId="44" xfId="0" applyFont="1" applyBorder="1" applyAlignment="1">
      <alignment horizontal="center" vertical="center" wrapText="1"/>
    </xf>
    <xf numFmtId="0" fontId="0" fillId="4" borderId="40" xfId="0" applyFill="1" applyBorder="1" applyAlignment="1">
      <alignment vertical="top"/>
    </xf>
    <xf numFmtId="0" fontId="0" fillId="4" borderId="22" xfId="0" applyFill="1" applyBorder="1" applyAlignment="1">
      <alignment vertical="top"/>
    </xf>
    <xf numFmtId="4" fontId="25" fillId="0" borderId="18" xfId="0" applyNumberFormat="1" applyFont="1" applyBorder="1" applyAlignment="1">
      <alignment horizontal="center" vertical="center" wrapText="1"/>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9" fillId="2" borderId="0" xfId="1" applyFont="1" applyFill="1" applyBorder="1" applyAlignment="1">
      <alignment vertical="center"/>
    </xf>
    <xf numFmtId="0" fontId="11" fillId="2" borderId="0" xfId="1" applyFont="1" applyFill="1" applyBorder="1" applyAlignment="1">
      <alignment wrapText="1"/>
    </xf>
    <xf numFmtId="0" fontId="29"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6" borderId="0" xfId="0" applyFont="1" applyFill="1" applyAlignment="1">
      <alignment vertical="center"/>
    </xf>
    <xf numFmtId="0" fontId="2" fillId="6" borderId="0" xfId="0" applyFont="1" applyFill="1" applyAlignment="1">
      <alignment vertical="center" wrapText="1"/>
    </xf>
    <xf numFmtId="0" fontId="53" fillId="0" borderId="0" xfId="0" applyFont="1" applyAlignment="1">
      <alignment wrapText="1"/>
    </xf>
    <xf numFmtId="0" fontId="53" fillId="0" borderId="0" xfId="0" applyFont="1" applyAlignment="1">
      <alignment horizontal="left" wrapText="1"/>
    </xf>
    <xf numFmtId="4" fontId="0" fillId="2" borderId="0" xfId="0" applyNumberFormat="1" applyFill="1" applyAlignment="1">
      <alignment horizontal="center" vertical="center"/>
    </xf>
    <xf numFmtId="0" fontId="53" fillId="0" borderId="0" xfId="0" applyFont="1" applyAlignment="1">
      <alignment vertical="top"/>
    </xf>
    <xf numFmtId="0" fontId="54" fillId="0" borderId="0" xfId="0" applyFont="1" applyAlignment="1">
      <alignment horizontal="center" vertical="center" wrapText="1"/>
    </xf>
    <xf numFmtId="0" fontId="33" fillId="0" borderId="41" xfId="0" quotePrefix="1" applyFont="1" applyBorder="1" applyAlignment="1">
      <alignment horizontal="center" vertical="center" wrapText="1"/>
    </xf>
    <xf numFmtId="49" fontId="67" fillId="0" borderId="25" xfId="0" applyNumberFormat="1" applyFont="1" applyBorder="1" applyAlignment="1">
      <alignment horizontal="center" vertical="center"/>
    </xf>
    <xf numFmtId="1" fontId="9" fillId="0" borderId="40" xfId="0" applyNumberFormat="1" applyFont="1" applyBorder="1" applyAlignment="1">
      <alignment horizontal="center" vertical="center"/>
    </xf>
    <xf numFmtId="49" fontId="67" fillId="0" borderId="41" xfId="0" applyNumberFormat="1" applyFont="1" applyBorder="1" applyAlignment="1">
      <alignment horizontal="center" vertical="center"/>
    </xf>
    <xf numFmtId="0" fontId="0" fillId="4" borderId="1" xfId="0" applyFill="1" applyBorder="1" applyAlignment="1">
      <alignment vertical="top"/>
    </xf>
    <xf numFmtId="1" fontId="9" fillId="0" borderId="1" xfId="0" applyNumberFormat="1" applyFont="1" applyBorder="1" applyAlignment="1">
      <alignment horizontal="center" vertical="center"/>
    </xf>
    <xf numFmtId="0" fontId="0" fillId="4" borderId="42" xfId="0" applyFill="1" applyBorder="1" applyAlignment="1">
      <alignment vertical="top"/>
    </xf>
    <xf numFmtId="49" fontId="67" fillId="0" borderId="27" xfId="0" applyNumberFormat="1" applyFont="1" applyBorder="1" applyAlignment="1">
      <alignment horizontal="center" vertical="center"/>
    </xf>
    <xf numFmtId="1" fontId="9" fillId="0" borderId="22" xfId="0" applyNumberFormat="1" applyFont="1" applyBorder="1" applyAlignment="1">
      <alignment horizontal="center" vertical="center"/>
    </xf>
    <xf numFmtId="0" fontId="0" fillId="2" borderId="0" xfId="0" applyFill="1" applyAlignment="1">
      <alignment vertical="top"/>
    </xf>
    <xf numFmtId="0" fontId="33" fillId="0" borderId="1" xfId="0" quotePrefix="1" applyFont="1" applyBorder="1" applyAlignment="1">
      <alignment horizontal="center" vertical="center" wrapText="1"/>
    </xf>
    <xf numFmtId="166" fontId="67" fillId="2" borderId="0" xfId="0" applyNumberFormat="1" applyFont="1" applyFill="1" applyAlignment="1">
      <alignment horizontal="center" vertical="center"/>
    </xf>
    <xf numFmtId="0" fontId="25" fillId="2" borderId="0" xfId="0" applyFont="1" applyFill="1" applyAlignment="1">
      <alignment horizontal="center" vertical="center"/>
    </xf>
    <xf numFmtId="0" fontId="33" fillId="0" borderId="34" xfId="0" quotePrefix="1" applyFont="1" applyBorder="1" applyAlignment="1">
      <alignment horizontal="center" vertical="center" wrapText="1"/>
    </xf>
    <xf numFmtId="0" fontId="2" fillId="2" borderId="0" xfId="0" applyFont="1" applyFill="1" applyAlignment="1">
      <alignment horizontal="right"/>
    </xf>
    <xf numFmtId="0" fontId="5" fillId="0" borderId="30" xfId="0" applyFont="1" applyBorder="1" applyAlignment="1">
      <alignment horizontal="center" vertical="center" wrapText="1"/>
    </xf>
    <xf numFmtId="0" fontId="2" fillId="0" borderId="0" xfId="0" applyFont="1" applyAlignment="1">
      <alignment horizontal="right"/>
    </xf>
    <xf numFmtId="0" fontId="67" fillId="2" borderId="0" xfId="0" applyFont="1" applyFill="1" applyAlignment="1">
      <alignment horizontal="center" vertical="top" wrapText="1"/>
    </xf>
    <xf numFmtId="0" fontId="33" fillId="0" borderId="15" xfId="0" quotePrefix="1" applyFont="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left" vertical="top"/>
    </xf>
    <xf numFmtId="0" fontId="26" fillId="2" borderId="0" xfId="0" applyFont="1" applyFill="1" applyAlignment="1">
      <alignment horizontal="left"/>
    </xf>
    <xf numFmtId="49" fontId="0" fillId="2" borderId="1" xfId="0" applyNumberFormat="1" applyFill="1" applyBorder="1" applyAlignment="1">
      <alignment horizontal="center" vertical="top" wrapText="1"/>
    </xf>
    <xf numFmtId="49" fontId="9" fillId="0" borderId="1" xfId="0" applyNumberFormat="1" applyFont="1" applyBorder="1" applyAlignment="1">
      <alignment horizontal="left" vertical="top" wrapText="1"/>
    </xf>
    <xf numFmtId="0" fontId="9" fillId="0" borderId="1" xfId="0" applyFont="1" applyBorder="1" applyAlignment="1">
      <alignment horizontal="left" vertical="top" wrapText="1"/>
    </xf>
    <xf numFmtId="0" fontId="34" fillId="2" borderId="1" xfId="0" applyFont="1" applyFill="1" applyBorder="1" applyAlignment="1">
      <alignment horizontal="left" vertical="top" wrapText="1"/>
    </xf>
    <xf numFmtId="0" fontId="0" fillId="0" borderId="1" xfId="0" applyBorder="1" applyAlignment="1">
      <alignment horizontal="center" vertical="top" wrapText="1"/>
    </xf>
    <xf numFmtId="0" fontId="34" fillId="0" borderId="1" xfId="0" applyFont="1" applyBorder="1" applyAlignment="1">
      <alignment horizontal="left" vertical="top" wrapText="1"/>
    </xf>
    <xf numFmtId="0" fontId="2" fillId="2" borderId="13" xfId="0" applyFont="1" applyFill="1" applyBorder="1" applyAlignment="1">
      <alignment horizontal="center" vertical="center"/>
    </xf>
    <xf numFmtId="0" fontId="2" fillId="2" borderId="32" xfId="0" applyFont="1" applyFill="1" applyBorder="1" applyAlignment="1">
      <alignment horizontal="center" vertical="center"/>
    </xf>
    <xf numFmtId="14" fontId="14" fillId="2" borderId="18" xfId="0" applyNumberFormat="1" applyFont="1" applyFill="1" applyBorder="1" applyAlignment="1">
      <alignment horizontal="left" vertical="center" wrapText="1"/>
    </xf>
    <xf numFmtId="14" fontId="14" fillId="2" borderId="18" xfId="0" applyNumberFormat="1" applyFont="1" applyFill="1" applyBorder="1" applyAlignment="1">
      <alignment horizontal="center" vertical="center" wrapText="1"/>
    </xf>
    <xf numFmtId="0" fontId="33" fillId="2" borderId="1" xfId="0" applyFont="1" applyFill="1" applyBorder="1" applyAlignment="1">
      <alignment horizontal="center" vertical="center" wrapText="1"/>
    </xf>
    <xf numFmtId="4" fontId="67" fillId="2" borderId="55" xfId="0" applyNumberFormat="1" applyFont="1" applyFill="1" applyBorder="1" applyAlignment="1">
      <alignment horizontal="center" vertical="center"/>
    </xf>
    <xf numFmtId="0" fontId="9" fillId="0" borderId="56" xfId="0" applyFont="1" applyBorder="1" applyAlignment="1">
      <alignment horizontal="left" vertical="center" wrapText="1"/>
    </xf>
    <xf numFmtId="165" fontId="2" fillId="3" borderId="40" xfId="0" applyNumberFormat="1" applyFont="1" applyFill="1" applyBorder="1" applyAlignment="1">
      <alignment horizontal="center" vertical="center"/>
    </xf>
    <xf numFmtId="4" fontId="67" fillId="2" borderId="26" xfId="0" applyNumberFormat="1" applyFont="1" applyFill="1" applyBorder="1" applyAlignment="1">
      <alignment horizontal="center" vertical="center"/>
    </xf>
    <xf numFmtId="165" fontId="2" fillId="3" borderId="22" xfId="0" applyNumberFormat="1" applyFont="1" applyFill="1" applyBorder="1" applyAlignment="1">
      <alignment horizontal="center" vertical="center"/>
    </xf>
    <xf numFmtId="1" fontId="9" fillId="0" borderId="52" xfId="0" applyNumberFormat="1" applyFont="1" applyBorder="1" applyAlignment="1">
      <alignment horizontal="center" vertical="center"/>
    </xf>
    <xf numFmtId="4" fontId="67" fillId="2" borderId="28" xfId="0" applyNumberFormat="1" applyFont="1" applyFill="1" applyBorder="1" applyAlignment="1">
      <alignment horizontal="center" vertical="center"/>
    </xf>
    <xf numFmtId="0" fontId="9" fillId="0" borderId="63" xfId="0" applyFont="1" applyBorder="1" applyAlignment="1">
      <alignment horizontal="left" vertical="center" wrapText="1"/>
    </xf>
    <xf numFmtId="0" fontId="5" fillId="0" borderId="0" xfId="9" applyFont="1" applyAlignment="1">
      <alignment vertical="top"/>
    </xf>
    <xf numFmtId="0" fontId="2" fillId="0" borderId="0" xfId="9" applyFont="1" applyAlignment="1">
      <alignment vertical="top"/>
    </xf>
    <xf numFmtId="0" fontId="14" fillId="0" borderId="1" xfId="9" applyFont="1" applyBorder="1" applyAlignment="1">
      <alignment horizontal="center" vertical="top" wrapText="1"/>
    </xf>
    <xf numFmtId="0" fontId="2" fillId="0" borderId="0" xfId="9" applyFont="1" applyAlignment="1">
      <alignment vertical="top" wrapText="1"/>
    </xf>
    <xf numFmtId="0" fontId="33" fillId="0" borderId="1" xfId="0" applyFont="1" applyBorder="1" applyAlignment="1">
      <alignment horizontal="left" vertical="top" wrapText="1"/>
    </xf>
    <xf numFmtId="49" fontId="22" fillId="0" borderId="1" xfId="0" applyNumberFormat="1" applyFont="1" applyBorder="1" applyAlignment="1">
      <alignment horizontal="center" vertical="center"/>
    </xf>
    <xf numFmtId="1" fontId="14" fillId="0" borderId="1" xfId="13" applyNumberFormat="1" applyFont="1" applyBorder="1" applyAlignment="1">
      <alignment horizontal="center" vertical="center" wrapText="1"/>
    </xf>
    <xf numFmtId="0" fontId="2" fillId="0" borderId="1" xfId="0" applyFont="1" applyBorder="1" applyAlignment="1">
      <alignment horizontal="center" vertical="center"/>
    </xf>
    <xf numFmtId="0" fontId="2" fillId="2" borderId="0" xfId="0" applyFont="1" applyFill="1" applyAlignment="1">
      <alignment vertical="top"/>
    </xf>
    <xf numFmtId="0" fontId="74" fillId="2" borderId="0" xfId="0" applyFont="1" applyFill="1" applyAlignment="1">
      <alignment horizontal="right" vertical="top"/>
    </xf>
    <xf numFmtId="0" fontId="0" fillId="2" borderId="0" xfId="0" applyFill="1" applyAlignment="1">
      <alignment vertical="top" wrapText="1"/>
    </xf>
    <xf numFmtId="0" fontId="2" fillId="0" borderId="1" xfId="6" applyBorder="1" applyAlignment="1">
      <alignment vertical="center"/>
    </xf>
    <xf numFmtId="0" fontId="22" fillId="2" borderId="1" xfId="6" applyFont="1" applyFill="1" applyBorder="1" applyAlignment="1">
      <alignment vertical="center"/>
    </xf>
    <xf numFmtId="1" fontId="14" fillId="2" borderId="1" xfId="6" applyNumberFormat="1" applyFont="1" applyFill="1" applyBorder="1" applyAlignment="1">
      <alignment vertical="center"/>
    </xf>
    <xf numFmtId="0" fontId="19" fillId="2" borderId="1" xfId="6" applyFont="1" applyFill="1" applyBorder="1" applyAlignment="1">
      <alignment vertical="center"/>
    </xf>
    <xf numFmtId="0" fontId="75" fillId="0" borderId="1" xfId="0" applyFont="1" applyBorder="1" applyAlignment="1">
      <alignment horizontal="center" vertical="top" wrapText="1"/>
    </xf>
    <xf numFmtId="1" fontId="0" fillId="0" borderId="1" xfId="0" applyNumberFormat="1" applyBorder="1" applyAlignment="1">
      <alignment horizontal="center" vertical="top" wrapText="1"/>
    </xf>
    <xf numFmtId="49" fontId="33" fillId="0" borderId="1" xfId="0" applyNumberFormat="1" applyFont="1" applyBorder="1" applyAlignment="1">
      <alignment horizontal="left" vertical="top" wrapText="1"/>
    </xf>
    <xf numFmtId="0" fontId="34" fillId="0" borderId="1" xfId="0" applyFont="1" applyBorder="1" applyAlignment="1">
      <alignment horizontal="center" vertical="top" wrapText="1"/>
    </xf>
    <xf numFmtId="0" fontId="2" fillId="2" borderId="1" xfId="6" applyFill="1" applyBorder="1" applyAlignment="1">
      <alignment horizontal="center" vertical="center"/>
    </xf>
    <xf numFmtId="0" fontId="2" fillId="0" borderId="1" xfId="6" applyBorder="1" applyAlignment="1">
      <alignment horizontal="left" vertical="top"/>
    </xf>
    <xf numFmtId="0" fontId="2" fillId="0" borderId="1" xfId="6" applyBorder="1" applyAlignment="1">
      <alignment vertical="top"/>
    </xf>
    <xf numFmtId="0" fontId="2" fillId="0" borderId="1" xfId="6" applyBorder="1" applyAlignment="1">
      <alignment horizontal="center" vertical="center"/>
    </xf>
    <xf numFmtId="0" fontId="9" fillId="2" borderId="1" xfId="13" applyFont="1" applyFill="1" applyBorder="1" applyAlignment="1">
      <alignment vertical="top" wrapText="1"/>
    </xf>
    <xf numFmtId="0" fontId="9" fillId="0" borderId="1" xfId="13" applyFont="1" applyBorder="1" applyAlignment="1">
      <alignment vertical="top" wrapText="1"/>
    </xf>
    <xf numFmtId="4" fontId="67" fillId="2" borderId="18" xfId="0" applyNumberFormat="1" applyFont="1" applyFill="1" applyBorder="1" applyAlignment="1">
      <alignment horizontal="center" vertical="center"/>
    </xf>
    <xf numFmtId="0" fontId="9" fillId="0" borderId="40" xfId="0" applyFont="1" applyBorder="1" applyAlignment="1">
      <alignment horizontal="left" vertical="center" wrapText="1"/>
    </xf>
    <xf numFmtId="1" fontId="9" fillId="0" borderId="40" xfId="0" applyNumberFormat="1" applyFont="1" applyBorder="1" applyAlignment="1">
      <alignment horizontal="left" vertical="center" wrapText="1"/>
    </xf>
    <xf numFmtId="4" fontId="2" fillId="0" borderId="40" xfId="0" applyNumberFormat="1" applyFont="1" applyBorder="1" applyAlignment="1">
      <alignment horizontal="center" vertical="center"/>
    </xf>
    <xf numFmtId="0" fontId="9" fillId="0" borderId="22" xfId="0" applyFont="1" applyBorder="1" applyAlignment="1">
      <alignment horizontal="left" vertical="center" wrapText="1"/>
    </xf>
    <xf numFmtId="1" fontId="9" fillId="0" borderId="22" xfId="0" applyNumberFormat="1" applyFont="1" applyBorder="1" applyAlignment="1">
      <alignment horizontal="left" vertical="center" wrapText="1"/>
    </xf>
    <xf numFmtId="4" fontId="2" fillId="0" borderId="22" xfId="0" applyNumberFormat="1" applyFont="1" applyBorder="1" applyAlignment="1">
      <alignment horizontal="center" vertical="center"/>
    </xf>
    <xf numFmtId="49" fontId="67" fillId="0" borderId="43" xfId="0" applyNumberFormat="1" applyFont="1" applyBorder="1" applyAlignment="1">
      <alignment horizontal="center" vertical="center"/>
    </xf>
    <xf numFmtId="0" fontId="9" fillId="0" borderId="44" xfId="0" applyFont="1" applyBorder="1" applyAlignment="1">
      <alignment horizontal="left" vertical="center" wrapText="1"/>
    </xf>
    <xf numFmtId="1" fontId="9" fillId="0" borderId="44" xfId="0" applyNumberFormat="1" applyFont="1" applyBorder="1" applyAlignment="1">
      <alignment horizontal="left" vertical="center" wrapText="1"/>
    </xf>
    <xf numFmtId="165" fontId="2" fillId="3" borderId="44" xfId="0" applyNumberFormat="1" applyFont="1" applyFill="1" applyBorder="1" applyAlignment="1">
      <alignment horizontal="center" vertical="center"/>
    </xf>
    <xf numFmtId="1" fontId="9" fillId="0" borderId="44" xfId="0" applyNumberFormat="1" applyFont="1" applyBorder="1" applyAlignment="1">
      <alignment horizontal="center" vertical="center"/>
    </xf>
    <xf numFmtId="4" fontId="2" fillId="0" borderId="44" xfId="0" applyNumberFormat="1" applyFont="1" applyBorder="1" applyAlignment="1">
      <alignment horizontal="center" vertical="center"/>
    </xf>
    <xf numFmtId="4" fontId="67" fillId="2" borderId="45" xfId="0" applyNumberFormat="1" applyFont="1" applyFill="1" applyBorder="1" applyAlignment="1">
      <alignment horizontal="center" vertical="center"/>
    </xf>
    <xf numFmtId="0" fontId="9" fillId="0" borderId="24" xfId="0" applyFont="1" applyBorder="1" applyAlignment="1">
      <alignment horizontal="left" vertical="center" wrapText="1"/>
    </xf>
    <xf numFmtId="1" fontId="9" fillId="0" borderId="19" xfId="0" applyNumberFormat="1" applyFont="1" applyBorder="1" applyAlignment="1">
      <alignment horizontal="left" vertical="center" wrapText="1"/>
    </xf>
    <xf numFmtId="1" fontId="9" fillId="0" borderId="24" xfId="0" applyNumberFormat="1" applyFont="1" applyBorder="1" applyAlignment="1">
      <alignment horizontal="center" vertical="center"/>
    </xf>
    <xf numFmtId="4" fontId="2" fillId="0" borderId="24" xfId="0" applyNumberFormat="1" applyFont="1" applyBorder="1" applyAlignment="1">
      <alignment horizontal="center" vertical="center"/>
    </xf>
    <xf numFmtId="49" fontId="9" fillId="0" borderId="63" xfId="0" applyNumberFormat="1" applyFont="1" applyBorder="1" applyAlignment="1">
      <alignment horizontal="left" vertical="center" wrapText="1"/>
    </xf>
    <xf numFmtId="49" fontId="9" fillId="0" borderId="56" xfId="0" applyNumberFormat="1" applyFont="1" applyBorder="1" applyAlignment="1">
      <alignment horizontal="left" vertical="center" wrapText="1"/>
    </xf>
    <xf numFmtId="0" fontId="5" fillId="0" borderId="5"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8" xfId="0" applyFont="1" applyBorder="1" applyAlignment="1">
      <alignment horizontal="center" vertical="center" wrapText="1"/>
    </xf>
    <xf numFmtId="49" fontId="9" fillId="0" borderId="40" xfId="0" applyNumberFormat="1" applyFont="1" applyBorder="1" applyAlignment="1">
      <alignment horizontal="left" vertical="center" wrapText="1"/>
    </xf>
    <xf numFmtId="49" fontId="9" fillId="0" borderId="22" xfId="0" applyNumberFormat="1" applyFont="1" applyBorder="1" applyAlignment="1">
      <alignment horizontal="left" vertical="center" wrapText="1"/>
    </xf>
    <xf numFmtId="49" fontId="9" fillId="0" borderId="24" xfId="0" applyNumberFormat="1" applyFont="1" applyBorder="1" applyAlignment="1">
      <alignment horizontal="left" vertical="center" wrapText="1"/>
    </xf>
    <xf numFmtId="0" fontId="0" fillId="4" borderId="44" xfId="0" applyFill="1" applyBorder="1" applyAlignment="1">
      <alignment vertical="top"/>
    </xf>
    <xf numFmtId="0" fontId="0" fillId="4" borderId="45" xfId="0" applyFill="1" applyBorder="1" applyAlignment="1">
      <alignment vertical="top"/>
    </xf>
    <xf numFmtId="0" fontId="76" fillId="2" borderId="51" xfId="0" applyFont="1" applyFill="1" applyBorder="1" applyAlignment="1">
      <alignment horizontal="center" vertical="center" wrapText="1"/>
    </xf>
    <xf numFmtId="0" fontId="28" fillId="2" borderId="0" xfId="0" applyFont="1" applyFill="1"/>
    <xf numFmtId="0" fontId="78" fillId="2" borderId="25" xfId="0" quotePrefix="1" applyFont="1" applyFill="1" applyBorder="1" applyAlignment="1">
      <alignment horizontal="center" vertical="center" wrapText="1"/>
    </xf>
    <xf numFmtId="0" fontId="28" fillId="2" borderId="0" xfId="0" applyFont="1" applyFill="1" applyAlignment="1">
      <alignment vertical="center"/>
    </xf>
    <xf numFmtId="0" fontId="76" fillId="2" borderId="27" xfId="0" applyFont="1" applyFill="1" applyBorder="1" applyAlignment="1">
      <alignment horizontal="center" vertical="center" wrapText="1"/>
    </xf>
    <xf numFmtId="0" fontId="2" fillId="0" borderId="58" xfId="6" applyBorder="1" applyAlignment="1">
      <alignment horizontal="center" vertical="center"/>
    </xf>
    <xf numFmtId="0" fontId="19" fillId="0" borderId="0" xfId="6" applyFont="1" applyAlignment="1">
      <alignment horizontal="left" vertical="top"/>
    </xf>
    <xf numFmtId="0" fontId="28" fillId="0" borderId="0" xfId="0" applyFont="1"/>
    <xf numFmtId="49" fontId="40" fillId="2" borderId="1" xfId="0" applyNumberFormat="1" applyFont="1" applyFill="1" applyBorder="1" applyAlignment="1">
      <alignment horizontal="center"/>
    </xf>
    <xf numFmtId="20" fontId="5" fillId="2" borderId="22" xfId="0" applyNumberFormat="1" applyFont="1" applyFill="1" applyBorder="1" applyAlignment="1">
      <alignment horizontal="center"/>
    </xf>
    <xf numFmtId="0" fontId="2" fillId="2" borderId="11" xfId="0" applyFont="1" applyFill="1" applyBorder="1"/>
    <xf numFmtId="164" fontId="22" fillId="2" borderId="22" xfId="0" applyNumberFormat="1" applyFont="1" applyFill="1" applyBorder="1"/>
    <xf numFmtId="0" fontId="2" fillId="2" borderId="11" xfId="0" applyFont="1" applyFill="1" applyBorder="1" applyAlignment="1">
      <alignment horizontal="center"/>
    </xf>
    <xf numFmtId="164" fontId="22" fillId="2" borderId="24" xfId="0" applyNumberFormat="1" applyFont="1" applyFill="1" applyBorder="1" applyAlignment="1">
      <alignment horizontal="right"/>
    </xf>
    <xf numFmtId="0" fontId="28" fillId="2" borderId="21" xfId="0" applyFont="1" applyFill="1" applyBorder="1"/>
    <xf numFmtId="164" fontId="22" fillId="2" borderId="24" xfId="0" applyNumberFormat="1" applyFont="1" applyFill="1" applyBorder="1"/>
    <xf numFmtId="164" fontId="2" fillId="2" borderId="0" xfId="0" applyNumberFormat="1" applyFont="1" applyFill="1" applyAlignment="1">
      <alignment horizontal="center" vertical="center"/>
    </xf>
    <xf numFmtId="14" fontId="2" fillId="2" borderId="0" xfId="0" applyNumberFormat="1" applyFont="1" applyFill="1" applyAlignment="1">
      <alignment horizontal="center" vertical="center"/>
    </xf>
    <xf numFmtId="0" fontId="80" fillId="0" borderId="0" xfId="6" applyFont="1" applyAlignment="1">
      <alignment horizontal="left" vertical="top"/>
    </xf>
    <xf numFmtId="0" fontId="81" fillId="2" borderId="0" xfId="0" applyFont="1" applyFill="1" applyAlignment="1">
      <alignment horizontal="left" vertical="center"/>
    </xf>
    <xf numFmtId="49" fontId="67" fillId="2" borderId="0" xfId="0" applyNumberFormat="1" applyFont="1" applyFill="1" applyAlignment="1">
      <alignment horizontal="center" vertical="center"/>
    </xf>
    <xf numFmtId="0" fontId="9" fillId="2" borderId="0" xfId="0" applyFont="1" applyFill="1" applyAlignment="1">
      <alignment horizontal="left" vertical="center" wrapText="1"/>
    </xf>
    <xf numFmtId="49" fontId="9" fillId="2" borderId="0" xfId="0" applyNumberFormat="1" applyFont="1" applyFill="1" applyAlignment="1">
      <alignment horizontal="left" vertical="center" wrapText="1"/>
    </xf>
    <xf numFmtId="1" fontId="9" fillId="2" borderId="0" xfId="0" applyNumberFormat="1" applyFont="1" applyFill="1" applyAlignment="1">
      <alignment horizontal="center" vertical="center"/>
    </xf>
    <xf numFmtId="0" fontId="29" fillId="6" borderId="8" xfId="1" applyFont="1" applyFill="1" applyBorder="1" applyAlignment="1">
      <alignment vertical="center"/>
    </xf>
    <xf numFmtId="0" fontId="29" fillId="6" borderId="0" xfId="1" applyFont="1" applyFill="1" applyBorder="1" applyAlignment="1">
      <alignment vertical="center"/>
    </xf>
    <xf numFmtId="0" fontId="29" fillId="6" borderId="9" xfId="1" applyFont="1" applyFill="1" applyBorder="1" applyAlignment="1">
      <alignment vertical="center"/>
    </xf>
    <xf numFmtId="0" fontId="2" fillId="6" borderId="8" xfId="0" applyFont="1" applyFill="1" applyBorder="1" applyAlignment="1">
      <alignment vertical="center" wrapText="1"/>
    </xf>
    <xf numFmtId="0" fontId="2" fillId="6" borderId="0" xfId="0" applyFont="1" applyFill="1" applyAlignment="1">
      <alignment vertical="center" wrapText="1"/>
    </xf>
    <xf numFmtId="0" fontId="2" fillId="6" borderId="9" xfId="0" applyFont="1" applyFill="1" applyBorder="1" applyAlignment="1">
      <alignment vertical="center" wrapText="1"/>
    </xf>
    <xf numFmtId="0" fontId="19" fillId="0" borderId="0" xfId="0" applyFont="1" applyAlignment="1">
      <alignment horizontal="center" wrapText="1"/>
    </xf>
    <xf numFmtId="0" fontId="61" fillId="0" borderId="0" xfId="0" applyFont="1" applyAlignment="1">
      <alignment horizontal="center" vertical="center" wrapText="1"/>
    </xf>
    <xf numFmtId="0" fontId="29" fillId="6" borderId="8" xfId="1" applyFont="1" applyFill="1" applyBorder="1" applyAlignment="1">
      <alignment vertical="center" wrapText="1"/>
    </xf>
    <xf numFmtId="0" fontId="29" fillId="6" borderId="0" xfId="1" applyFont="1" applyFill="1" applyBorder="1" applyAlignment="1">
      <alignment vertical="center" wrapText="1"/>
    </xf>
    <xf numFmtId="0" fontId="29" fillId="6" borderId="9" xfId="1" applyFont="1" applyFill="1" applyBorder="1" applyAlignment="1">
      <alignment vertical="center" wrapText="1"/>
    </xf>
    <xf numFmtId="0" fontId="11" fillId="6" borderId="8" xfId="1" applyFont="1" applyFill="1" applyBorder="1" applyAlignment="1">
      <alignment vertical="center" wrapText="1"/>
    </xf>
    <xf numFmtId="0" fontId="11" fillId="6" borderId="0" xfId="1" applyFont="1" applyFill="1" applyBorder="1" applyAlignment="1">
      <alignment vertical="center" wrapText="1"/>
    </xf>
    <xf numFmtId="0" fontId="11" fillId="6" borderId="9" xfId="1" applyFont="1" applyFill="1" applyBorder="1" applyAlignment="1">
      <alignment vertical="center" wrapText="1"/>
    </xf>
    <xf numFmtId="0" fontId="14" fillId="2" borderId="0" xfId="0" applyFont="1" applyFill="1" applyAlignment="1">
      <alignment horizontal="left" wrapText="1"/>
    </xf>
    <xf numFmtId="0" fontId="2" fillId="2" borderId="0" xfId="0" applyFont="1" applyFill="1" applyAlignment="1">
      <alignment horizontal="left"/>
    </xf>
    <xf numFmtId="0" fontId="2" fillId="6" borderId="5" xfId="0" applyFont="1" applyFill="1" applyBorder="1" applyAlignment="1">
      <alignment vertical="center" wrapText="1"/>
    </xf>
    <xf numFmtId="0" fontId="2" fillId="6" borderId="6" xfId="0" applyFont="1" applyFill="1" applyBorder="1" applyAlignment="1">
      <alignment vertical="center" wrapText="1"/>
    </xf>
    <xf numFmtId="0" fontId="2" fillId="6" borderId="7" xfId="0" applyFont="1" applyFill="1" applyBorder="1" applyAlignment="1">
      <alignment vertical="center" wrapText="1"/>
    </xf>
    <xf numFmtId="0" fontId="11" fillId="0" borderId="20" xfId="1" applyFont="1" applyFill="1" applyBorder="1" applyAlignment="1">
      <alignment horizontal="center" vertical="center"/>
    </xf>
    <xf numFmtId="0" fontId="11" fillId="6" borderId="8" xfId="1" applyFont="1" applyFill="1" applyBorder="1" applyAlignment="1">
      <alignment horizontal="left"/>
    </xf>
    <xf numFmtId="0" fontId="11" fillId="6" borderId="0" xfId="1" applyFont="1" applyFill="1" applyBorder="1" applyAlignment="1">
      <alignment horizontal="left"/>
    </xf>
    <xf numFmtId="0" fontId="11" fillId="6" borderId="9" xfId="1" applyFont="1" applyFill="1" applyBorder="1" applyAlignment="1">
      <alignment horizontal="left"/>
    </xf>
    <xf numFmtId="0" fontId="11" fillId="6" borderId="10" xfId="1" applyFont="1" applyFill="1" applyBorder="1" applyAlignment="1">
      <alignment vertical="center"/>
    </xf>
    <xf numFmtId="0" fontId="11" fillId="6" borderId="11" xfId="1" applyFont="1" applyFill="1" applyBorder="1" applyAlignment="1">
      <alignment vertical="center"/>
    </xf>
    <xf numFmtId="0" fontId="11" fillId="6" borderId="12" xfId="1" applyFont="1" applyFill="1" applyBorder="1" applyAlignment="1">
      <alignment vertical="center"/>
    </xf>
    <xf numFmtId="0" fontId="11" fillId="6" borderId="8" xfId="1" applyFont="1" applyFill="1" applyBorder="1" applyAlignment="1">
      <alignment vertical="center"/>
    </xf>
    <xf numFmtId="0" fontId="11" fillId="6" borderId="0" xfId="1" applyFont="1" applyFill="1" applyBorder="1" applyAlignment="1">
      <alignment vertical="center"/>
    </xf>
    <xf numFmtId="0" fontId="11" fillId="6" borderId="9" xfId="1" applyFont="1" applyFill="1" applyBorder="1" applyAlignment="1">
      <alignment vertical="center"/>
    </xf>
    <xf numFmtId="0" fontId="2" fillId="6" borderId="8" xfId="0" applyFont="1" applyFill="1" applyBorder="1" applyAlignment="1">
      <alignment horizontal="left" wrapText="1"/>
    </xf>
    <xf numFmtId="0" fontId="2" fillId="6" borderId="0" xfId="0" applyFont="1" applyFill="1" applyAlignment="1">
      <alignment horizontal="left" wrapText="1"/>
    </xf>
    <xf numFmtId="0" fontId="2" fillId="6" borderId="9" xfId="0" applyFont="1" applyFill="1" applyBorder="1" applyAlignment="1">
      <alignment horizontal="left" wrapText="1"/>
    </xf>
    <xf numFmtId="0" fontId="2" fillId="6" borderId="8" xfId="0" applyFont="1" applyFill="1" applyBorder="1" applyAlignment="1">
      <alignment horizontal="left"/>
    </xf>
    <xf numFmtId="0" fontId="2" fillId="6" borderId="0" xfId="0" applyFont="1" applyFill="1" applyAlignment="1">
      <alignment horizontal="left"/>
    </xf>
    <xf numFmtId="0" fontId="2" fillId="6" borderId="9" xfId="0" applyFont="1" applyFill="1" applyBorder="1" applyAlignment="1">
      <alignment horizontal="left"/>
    </xf>
    <xf numFmtId="0" fontId="11" fillId="6" borderId="8" xfId="1" applyFont="1" applyFill="1" applyBorder="1" applyAlignment="1">
      <alignment wrapText="1"/>
    </xf>
    <xf numFmtId="0" fontId="11" fillId="6" borderId="0" xfId="1" applyFont="1" applyFill="1" applyBorder="1" applyAlignment="1">
      <alignment wrapText="1"/>
    </xf>
    <xf numFmtId="0" fontId="11" fillId="6" borderId="9" xfId="1" applyFont="1" applyFill="1" applyBorder="1" applyAlignment="1">
      <alignment wrapText="1"/>
    </xf>
    <xf numFmtId="0" fontId="11" fillId="6" borderId="8" xfId="1" applyFont="1" applyFill="1" applyBorder="1" applyAlignment="1">
      <alignment horizontal="left" vertical="center" wrapText="1"/>
    </xf>
    <xf numFmtId="0" fontId="11" fillId="6" borderId="0" xfId="1" applyFont="1" applyFill="1" applyBorder="1" applyAlignment="1">
      <alignment horizontal="left" vertical="center" wrapText="1"/>
    </xf>
    <xf numFmtId="0" fontId="11" fillId="6" borderId="9" xfId="1" applyFont="1" applyFill="1" applyBorder="1" applyAlignment="1">
      <alignment horizontal="left" vertical="center" wrapText="1"/>
    </xf>
    <xf numFmtId="0" fontId="2" fillId="2" borderId="1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4" fillId="6" borderId="5" xfId="0" applyFont="1" applyFill="1" applyBorder="1" applyAlignment="1">
      <alignment horizontal="left" wrapText="1"/>
    </xf>
    <xf numFmtId="0" fontId="2" fillId="6" borderId="6" xfId="0" applyFont="1" applyFill="1" applyBorder="1" applyAlignment="1">
      <alignment horizontal="left" wrapText="1"/>
    </xf>
    <xf numFmtId="0" fontId="2" fillId="6" borderId="7" xfId="0" applyFont="1" applyFill="1" applyBorder="1" applyAlignment="1">
      <alignment horizontal="left" wrapText="1"/>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42" fillId="0" borderId="19" xfId="0" applyFont="1" applyBorder="1" applyAlignment="1">
      <alignment horizontal="center" vertical="top" wrapText="1"/>
    </xf>
    <xf numFmtId="0" fontId="42" fillId="0" borderId="20" xfId="0" applyFont="1" applyBorder="1" applyAlignment="1">
      <alignment horizontal="center" vertical="top" wrapText="1"/>
    </xf>
    <xf numFmtId="0" fontId="42" fillId="0" borderId="21" xfId="0" applyFont="1" applyBorder="1" applyAlignment="1">
      <alignment horizontal="center" vertical="top" wrapText="1"/>
    </xf>
    <xf numFmtId="0" fontId="2" fillId="2" borderId="23" xfId="0" applyFont="1" applyFill="1" applyBorder="1" applyAlignment="1">
      <alignment horizontal="left"/>
    </xf>
    <xf numFmtId="0" fontId="2" fillId="2" borderId="8"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36"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4" fillId="2" borderId="19" xfId="0" applyFont="1" applyFill="1" applyBorder="1" applyAlignment="1">
      <alignment horizontal="left"/>
    </xf>
    <xf numFmtId="0" fontId="4" fillId="2" borderId="21" xfId="0" applyFont="1" applyFill="1" applyBorder="1" applyAlignment="1">
      <alignment horizontal="left"/>
    </xf>
    <xf numFmtId="0" fontId="5" fillId="2" borderId="19" xfId="0" applyFont="1" applyFill="1" applyBorder="1" applyAlignment="1">
      <alignment horizontal="left"/>
    </xf>
    <xf numFmtId="0" fontId="0" fillId="2" borderId="20" xfId="0" applyFill="1" applyBorder="1"/>
    <xf numFmtId="0" fontId="0" fillId="2" borderId="21" xfId="0" applyFill="1" applyBorder="1"/>
    <xf numFmtId="0" fontId="2" fillId="2" borderId="19" xfId="0" applyFont="1" applyFill="1" applyBorder="1" applyAlignment="1">
      <alignment vertical="center"/>
    </xf>
    <xf numFmtId="0" fontId="0" fillId="2" borderId="21" xfId="0" applyFill="1" applyBorder="1" applyAlignment="1">
      <alignment vertical="center"/>
    </xf>
    <xf numFmtId="0" fontId="22" fillId="2" borderId="20" xfId="0" applyFont="1" applyFill="1" applyBorder="1" applyAlignment="1">
      <alignment vertical="center"/>
    </xf>
    <xf numFmtId="0" fontId="0" fillId="2" borderId="20" xfId="0" applyFill="1" applyBorder="1" applyAlignment="1">
      <alignment vertical="center"/>
    </xf>
    <xf numFmtId="0" fontId="72"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44" fillId="2" borderId="19" xfId="0" applyFont="1" applyFill="1" applyBorder="1" applyAlignment="1">
      <alignment horizontal="left"/>
    </xf>
    <xf numFmtId="0" fontId="44" fillId="2" borderId="21" xfId="0" applyFont="1" applyFill="1" applyBorder="1" applyAlignment="1">
      <alignment horizontal="left"/>
    </xf>
    <xf numFmtId="0" fontId="2" fillId="2" borderId="8" xfId="0" applyFont="1" applyFill="1" applyBorder="1" applyAlignment="1">
      <alignment horizontal="left" vertical="top"/>
    </xf>
    <xf numFmtId="0" fontId="41" fillId="0" borderId="18" xfId="0" applyFont="1" applyBorder="1" applyAlignment="1">
      <alignment horizontal="left" vertical="top" wrapText="1"/>
    </xf>
    <xf numFmtId="0" fontId="41" fillId="0" borderId="18" xfId="0" applyFont="1" applyBorder="1" applyAlignment="1">
      <alignment horizontal="left" vertical="top"/>
    </xf>
    <xf numFmtId="0" fontId="19" fillId="2" borderId="0" xfId="0" applyFont="1" applyFill="1" applyAlignment="1">
      <alignment horizontal="center" vertical="center" wrapText="1"/>
    </xf>
    <xf numFmtId="0" fontId="53" fillId="2" borderId="0" xfId="0" applyFont="1" applyFill="1" applyAlignment="1">
      <alignment horizontal="center" vertical="center" wrapText="1"/>
    </xf>
    <xf numFmtId="0" fontId="41" fillId="2" borderId="53" xfId="0" applyFont="1" applyFill="1" applyBorder="1" applyAlignment="1">
      <alignment horizontal="center" vertical="center"/>
    </xf>
    <xf numFmtId="0" fontId="41" fillId="2" borderId="54" xfId="0" applyFont="1" applyFill="1" applyBorder="1" applyAlignment="1">
      <alignment horizontal="center" vertical="center"/>
    </xf>
    <xf numFmtId="0" fontId="5" fillId="2" borderId="38" xfId="0" applyFont="1" applyFill="1" applyBorder="1" applyAlignment="1">
      <alignment vertical="center" wrapText="1"/>
    </xf>
    <xf numFmtId="0" fontId="5" fillId="2" borderId="4" xfId="0" applyFont="1" applyFill="1" applyBorder="1" applyAlignment="1">
      <alignment vertical="center" wrapText="1"/>
    </xf>
    <xf numFmtId="0" fontId="5" fillId="2" borderId="39" xfId="0" applyFont="1" applyFill="1" applyBorder="1" applyAlignment="1">
      <alignment vertical="center" wrapText="1"/>
    </xf>
    <xf numFmtId="0" fontId="46" fillId="0" borderId="38" xfId="1" applyFont="1" applyBorder="1" applyAlignment="1">
      <alignment horizontal="center" vertical="center"/>
    </xf>
    <xf numFmtId="0" fontId="46" fillId="0" borderId="4" xfId="1" applyFont="1" applyBorder="1" applyAlignment="1">
      <alignment horizontal="center" vertical="center"/>
    </xf>
    <xf numFmtId="0" fontId="0" fillId="0" borderId="4" xfId="0" applyBorder="1"/>
    <xf numFmtId="0" fontId="44" fillId="0" borderId="38" xfId="0" applyFont="1" applyBorder="1" applyAlignment="1">
      <alignment horizontal="left" vertical="top" wrapText="1"/>
    </xf>
    <xf numFmtId="0" fontId="44" fillId="0" borderId="4" xfId="0" applyFont="1" applyBorder="1" applyAlignment="1">
      <alignment horizontal="left" vertical="top" wrapText="1"/>
    </xf>
    <xf numFmtId="0" fontId="44" fillId="0" borderId="39" xfId="0" applyFont="1" applyBorder="1" applyAlignment="1">
      <alignment horizontal="left" vertical="top" wrapText="1"/>
    </xf>
    <xf numFmtId="0" fontId="41" fillId="0" borderId="38" xfId="0" applyFont="1" applyBorder="1" applyAlignment="1">
      <alignment horizontal="left" vertical="top" wrapText="1"/>
    </xf>
    <xf numFmtId="0" fontId="0" fillId="0" borderId="39" xfId="0" applyBorder="1"/>
    <xf numFmtId="0" fontId="41" fillId="0" borderId="4" xfId="0" applyFont="1" applyBorder="1" applyAlignment="1">
      <alignment horizontal="left" vertical="top" wrapText="1"/>
    </xf>
    <xf numFmtId="0" fontId="44" fillId="0" borderId="38" xfId="0" applyFont="1" applyBorder="1" applyAlignment="1">
      <alignment horizontal="justify" vertical="top"/>
    </xf>
    <xf numFmtId="0" fontId="41" fillId="0" borderId="4" xfId="0" applyFont="1" applyBorder="1"/>
    <xf numFmtId="0" fontId="44" fillId="0" borderId="1" xfId="0" applyFont="1" applyBorder="1" applyAlignment="1">
      <alignment horizontal="justify" vertical="top"/>
    </xf>
    <xf numFmtId="0" fontId="41" fillId="0" borderId="1" xfId="0" applyFont="1" applyBorder="1"/>
    <xf numFmtId="0" fontId="0" fillId="0" borderId="1" xfId="0" applyBorder="1"/>
    <xf numFmtId="0" fontId="2" fillId="2" borderId="4" xfId="0" applyFont="1" applyFill="1" applyBorder="1" applyAlignment="1">
      <alignment horizontal="left" wrapText="1"/>
    </xf>
    <xf numFmtId="0" fontId="2" fillId="2" borderId="58" xfId="0" applyFont="1" applyFill="1" applyBorder="1" applyAlignment="1">
      <alignment horizontal="left"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52" fillId="0" borderId="19" xfId="0" applyFont="1" applyBorder="1" applyAlignment="1">
      <alignment horizontal="left" vertical="top" wrapText="1"/>
    </xf>
    <xf numFmtId="0" fontId="52" fillId="0" borderId="20" xfId="0" applyFont="1" applyBorder="1" applyAlignment="1">
      <alignment horizontal="left" vertical="top" wrapText="1"/>
    </xf>
    <xf numFmtId="0" fontId="41" fillId="0" borderId="19" xfId="0" applyFont="1" applyBorder="1" applyAlignment="1">
      <alignment horizontal="left" vertical="top" wrapText="1"/>
    </xf>
    <xf numFmtId="0" fontId="41" fillId="0" borderId="20" xfId="0" applyFont="1" applyBorder="1" applyAlignment="1">
      <alignment horizontal="left" vertical="top" wrapText="1"/>
    </xf>
    <xf numFmtId="0" fontId="40" fillId="0" borderId="19" xfId="0" applyFont="1" applyBorder="1" applyAlignment="1">
      <alignment horizontal="left" vertical="top" wrapText="1"/>
    </xf>
    <xf numFmtId="0" fontId="40" fillId="0" borderId="20" xfId="0" applyFont="1" applyBorder="1" applyAlignment="1">
      <alignment horizontal="left" vertical="top" wrapText="1"/>
    </xf>
    <xf numFmtId="0" fontId="30" fillId="0" borderId="21" xfId="0" applyFont="1" applyBorder="1" applyAlignment="1">
      <alignment horizontal="left" vertical="top" wrapText="1"/>
    </xf>
    <xf numFmtId="0" fontId="32" fillId="0" borderId="19" xfId="0" applyFont="1" applyBorder="1" applyAlignment="1">
      <alignment horizontal="center" vertical="top" wrapText="1"/>
    </xf>
    <xf numFmtId="0" fontId="64" fillId="0" borderId="20" xfId="0" applyFont="1" applyBorder="1" applyAlignment="1">
      <alignment vertical="top"/>
    </xf>
    <xf numFmtId="0" fontId="41" fillId="0" borderId="1" xfId="0" applyFont="1" applyBorder="1" applyAlignment="1">
      <alignment horizontal="left" vertical="top" wrapText="1"/>
    </xf>
    <xf numFmtId="0" fontId="41" fillId="0" borderId="58" xfId="0" applyFont="1" applyBorder="1" applyAlignment="1">
      <alignment horizontal="left" vertical="top" wrapText="1"/>
    </xf>
    <xf numFmtId="0" fontId="63" fillId="3" borderId="19" xfId="0" applyFont="1" applyFill="1" applyBorder="1" applyAlignment="1">
      <alignment horizontal="center" vertical="center"/>
    </xf>
    <xf numFmtId="0" fontId="63" fillId="3" borderId="20" xfId="0" applyFont="1" applyFill="1" applyBorder="1" applyAlignment="1">
      <alignment horizontal="center"/>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44" fillId="0" borderId="1" xfId="0" applyFont="1" applyBorder="1" applyAlignment="1">
      <alignment horizontal="left" vertical="top" wrapText="1"/>
    </xf>
    <xf numFmtId="0" fontId="41" fillId="0" borderId="18" xfId="0" applyFont="1" applyBorder="1" applyAlignment="1">
      <alignment vertical="top" wrapText="1"/>
    </xf>
    <xf numFmtId="0" fontId="41" fillId="0" borderId="18" xfId="0" applyFont="1" applyBorder="1" applyAlignment="1">
      <alignment vertical="top"/>
    </xf>
    <xf numFmtId="0" fontId="25" fillId="0" borderId="19" xfId="0" applyFont="1" applyBorder="1" applyAlignment="1">
      <alignment horizontal="center" wrapText="1"/>
    </xf>
    <xf numFmtId="0" fontId="50" fillId="0" borderId="20" xfId="0" applyFont="1" applyBorder="1"/>
    <xf numFmtId="0" fontId="50" fillId="0" borderId="21" xfId="0" applyFont="1" applyBorder="1"/>
    <xf numFmtId="0" fontId="36" fillId="0" borderId="19" xfId="0" applyFont="1" applyBorder="1" applyAlignment="1">
      <alignment horizontal="center" vertical="center"/>
    </xf>
    <xf numFmtId="0" fontId="40" fillId="0" borderId="20" xfId="0" applyFont="1" applyBorder="1" applyAlignment="1">
      <alignment horizontal="center" vertical="center"/>
    </xf>
    <xf numFmtId="0" fontId="0" fillId="0" borderId="20" xfId="0" applyBorder="1"/>
    <xf numFmtId="0" fontId="41" fillId="2" borderId="48" xfId="0" applyFont="1" applyFill="1" applyBorder="1" applyAlignment="1">
      <alignment vertical="center" wrapText="1"/>
    </xf>
    <xf numFmtId="0" fontId="41" fillId="2" borderId="48" xfId="0" applyFont="1" applyFill="1" applyBorder="1" applyAlignment="1">
      <alignment vertical="center"/>
    </xf>
    <xf numFmtId="0" fontId="44" fillId="0" borderId="18" xfId="0" applyFont="1" applyBorder="1" applyAlignment="1">
      <alignment horizontal="left" wrapText="1"/>
    </xf>
    <xf numFmtId="0" fontId="41" fillId="0" borderId="18" xfId="0" applyFont="1" applyBorder="1"/>
    <xf numFmtId="0" fontId="41" fillId="0" borderId="38" xfId="0" applyFont="1" applyBorder="1" applyAlignment="1">
      <alignment horizontal="left" vertical="top"/>
    </xf>
    <xf numFmtId="0" fontId="44" fillId="0" borderId="35" xfId="0" applyFont="1" applyBorder="1" applyAlignment="1">
      <alignment horizontal="justify" vertical="top"/>
    </xf>
    <xf numFmtId="0" fontId="41" fillId="0" borderId="36" xfId="0" applyFont="1" applyBorder="1"/>
    <xf numFmtId="0" fontId="0" fillId="0" borderId="36" xfId="0" applyBorder="1"/>
    <xf numFmtId="0" fontId="41" fillId="0" borderId="35" xfId="0" applyFont="1" applyBorder="1" applyAlignment="1">
      <alignment horizontal="left" vertical="top" wrapText="1"/>
    </xf>
    <xf numFmtId="0" fontId="25" fillId="2" borderId="0" xfId="0" applyFont="1" applyFill="1" applyAlignment="1">
      <alignment horizontal="center" wrapText="1"/>
    </xf>
    <xf numFmtId="0" fontId="25" fillId="2" borderId="20" xfId="0" applyFont="1" applyFill="1" applyBorder="1" applyAlignment="1">
      <alignment horizontal="center" wrapText="1"/>
    </xf>
    <xf numFmtId="0" fontId="63" fillId="3" borderId="21" xfId="0" applyFont="1" applyFill="1" applyBorder="1" applyAlignment="1">
      <alignment horizontal="center"/>
    </xf>
    <xf numFmtId="0" fontId="41" fillId="0" borderId="53" xfId="0" applyFont="1" applyBorder="1" applyAlignment="1">
      <alignment horizontal="center" vertical="center"/>
    </xf>
    <xf numFmtId="0" fontId="41" fillId="0" borderId="54" xfId="0" applyFont="1" applyBorder="1" applyAlignment="1">
      <alignment horizontal="center" vertical="center"/>
    </xf>
    <xf numFmtId="0" fontId="41" fillId="0" borderId="55" xfId="0" applyFont="1" applyBorder="1" applyAlignment="1">
      <alignment horizontal="center" vertical="center"/>
    </xf>
    <xf numFmtId="0" fontId="41" fillId="0" borderId="53" xfId="0" applyFont="1" applyBorder="1" applyAlignment="1">
      <alignment horizontal="center" vertical="center" wrapText="1"/>
    </xf>
    <xf numFmtId="0" fontId="41" fillId="0" borderId="54" xfId="0" applyFont="1" applyBorder="1" applyAlignment="1">
      <alignment horizontal="center" vertical="center" wrapText="1"/>
    </xf>
    <xf numFmtId="0" fontId="41" fillId="0" borderId="55" xfId="0" applyFont="1" applyBorder="1" applyAlignment="1">
      <alignment horizontal="center" vertical="center" wrapText="1"/>
    </xf>
    <xf numFmtId="0" fontId="41" fillId="0" borderId="21" xfId="0" applyFont="1" applyBorder="1" applyAlignment="1">
      <alignment horizontal="left" vertical="top" wrapText="1"/>
    </xf>
    <xf numFmtId="0" fontId="30" fillId="0" borderId="18" xfId="0" applyFont="1" applyBorder="1" applyAlignment="1">
      <alignment horizontal="left" wrapText="1"/>
    </xf>
    <xf numFmtId="0" fontId="30" fillId="0" borderId="18" xfId="0" applyFont="1" applyBorder="1"/>
    <xf numFmtId="0" fontId="30" fillId="0" borderId="18" xfId="0" applyFont="1" applyBorder="1" applyAlignment="1">
      <alignment vertical="top" wrapText="1"/>
    </xf>
    <xf numFmtId="0" fontId="30" fillId="0" borderId="18" xfId="0" applyFont="1" applyBorder="1" applyAlignment="1">
      <alignment vertical="top"/>
    </xf>
    <xf numFmtId="0" fontId="41" fillId="0" borderId="5"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10" xfId="0" applyFont="1" applyBorder="1" applyAlignment="1">
      <alignment horizontal="center" vertical="center" wrapText="1"/>
    </xf>
    <xf numFmtId="0" fontId="2" fillId="2" borderId="1" xfId="6" applyFill="1" applyBorder="1" applyAlignment="1">
      <alignment horizontal="center" vertical="center"/>
    </xf>
    <xf numFmtId="0" fontId="2" fillId="2" borderId="62" xfId="6" applyFill="1" applyBorder="1" applyAlignment="1">
      <alignment horizontal="center" vertical="center"/>
    </xf>
    <xf numFmtId="0" fontId="2" fillId="2" borderId="2" xfId="6" applyFill="1" applyBorder="1" applyAlignment="1">
      <alignment horizontal="center" vertical="center"/>
    </xf>
    <xf numFmtId="0" fontId="33" fillId="0" borderId="1" xfId="0" applyFont="1" applyBorder="1" applyAlignment="1">
      <alignment horizontal="left" vertical="top" wrapText="1"/>
    </xf>
    <xf numFmtId="0" fontId="33" fillId="0" borderId="1" xfId="0" applyFont="1" applyBorder="1" applyAlignment="1">
      <alignment horizontal="left" vertical="top"/>
    </xf>
    <xf numFmtId="0" fontId="33" fillId="0" borderId="42" xfId="0" applyFont="1" applyBorder="1" applyAlignment="1">
      <alignment horizontal="left" vertical="top"/>
    </xf>
    <xf numFmtId="0" fontId="33" fillId="0" borderId="38" xfId="0" quotePrefix="1" applyFont="1" applyBorder="1" applyAlignment="1">
      <alignment horizontal="left" vertical="top" wrapText="1"/>
    </xf>
    <xf numFmtId="0" fontId="33" fillId="0" borderId="4" xfId="0" quotePrefix="1" applyFont="1" applyBorder="1" applyAlignment="1">
      <alignment horizontal="left" vertical="top" wrapText="1"/>
    </xf>
    <xf numFmtId="0" fontId="33" fillId="0" borderId="58" xfId="0" quotePrefix="1" applyFont="1" applyBorder="1" applyAlignment="1">
      <alignment horizontal="left" vertical="top" wrapText="1"/>
    </xf>
    <xf numFmtId="0" fontId="33" fillId="0" borderId="35" xfId="0" quotePrefix="1" applyFont="1" applyBorder="1" applyAlignment="1">
      <alignment horizontal="left" vertical="top" wrapText="1"/>
    </xf>
    <xf numFmtId="0" fontId="33" fillId="0" borderId="36" xfId="0" quotePrefix="1" applyFont="1" applyBorder="1" applyAlignment="1">
      <alignment horizontal="left" vertical="top" wrapText="1"/>
    </xf>
    <xf numFmtId="0" fontId="33" fillId="0" borderId="46" xfId="0" quotePrefix="1" applyFont="1" applyBorder="1" applyAlignment="1">
      <alignment horizontal="left" vertical="top" wrapText="1"/>
    </xf>
    <xf numFmtId="0" fontId="53" fillId="0" borderId="8" xfId="0" applyFont="1" applyBorder="1" applyAlignment="1">
      <alignment horizontal="center" vertical="center" wrapText="1"/>
    </xf>
    <xf numFmtId="0" fontId="53" fillId="0" borderId="0" xfId="0" applyFont="1" applyAlignment="1">
      <alignment horizontal="center" vertical="center" wrapText="1"/>
    </xf>
    <xf numFmtId="0" fontId="2" fillId="0" borderId="15" xfId="0" applyFont="1" applyBorder="1" applyAlignment="1">
      <alignment horizontal="left" vertical="center" wrapText="1"/>
    </xf>
    <xf numFmtId="0" fontId="2" fillId="0" borderId="60" xfId="0" applyFont="1" applyBorder="1" applyAlignment="1">
      <alignment horizontal="left" vertical="center" wrapText="1"/>
    </xf>
    <xf numFmtId="0" fontId="2" fillId="0" borderId="65" xfId="0" applyFont="1" applyBorder="1" applyAlignment="1">
      <alignment horizontal="left" vertical="center" wrapText="1"/>
    </xf>
    <xf numFmtId="0" fontId="2" fillId="0" borderId="63" xfId="0" applyFont="1" applyBorder="1" applyAlignment="1">
      <alignment horizontal="left" vertical="center" wrapText="1"/>
    </xf>
    <xf numFmtId="0" fontId="2" fillId="0" borderId="36" xfId="0" applyFont="1" applyBorder="1" applyAlignment="1">
      <alignment horizontal="left" vertical="center" wrapText="1"/>
    </xf>
    <xf numFmtId="0" fontId="2" fillId="0" borderId="37" xfId="0" applyFont="1" applyBorder="1" applyAlignment="1">
      <alignment horizontal="left" vertical="center" wrapText="1"/>
    </xf>
    <xf numFmtId="0" fontId="2" fillId="0" borderId="61"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30"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9" xfId="0" applyFont="1" applyBorder="1" applyAlignment="1">
      <alignment horizontal="left" vertical="center" wrapText="1"/>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0" fontId="14" fillId="0" borderId="21" xfId="0" applyFont="1" applyBorder="1" applyAlignment="1">
      <alignment horizontal="center" vertical="center" wrapText="1"/>
    </xf>
    <xf numFmtId="0" fontId="38" fillId="0" borderId="19"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21" xfId="0" applyFont="1" applyBorder="1" applyAlignment="1">
      <alignment horizontal="center" vertical="center" wrapText="1"/>
    </xf>
    <xf numFmtId="0" fontId="52" fillId="7" borderId="19" xfId="0" applyFont="1" applyFill="1" applyBorder="1" applyAlignment="1">
      <alignment horizontal="center" vertical="center"/>
    </xf>
    <xf numFmtId="0" fontId="52" fillId="7" borderId="20" xfId="0" applyFont="1" applyFill="1" applyBorder="1" applyAlignment="1">
      <alignment horizontal="center" vertical="center"/>
    </xf>
    <xf numFmtId="0" fontId="52" fillId="7" borderId="21" xfId="0" applyFont="1" applyFill="1" applyBorder="1" applyAlignment="1">
      <alignment horizontal="center" vertical="center"/>
    </xf>
    <xf numFmtId="0" fontId="2" fillId="0" borderId="35" xfId="0" applyFont="1" applyBorder="1" applyAlignment="1">
      <alignment horizontal="center" vertical="center" wrapText="1"/>
    </xf>
    <xf numFmtId="0" fontId="2" fillId="0" borderId="46" xfId="0" applyFont="1" applyBorder="1" applyAlignment="1">
      <alignment horizontal="center" vertical="center" wrapText="1"/>
    </xf>
    <xf numFmtId="0" fontId="15" fillId="2" borderId="0" xfId="0" applyFont="1" applyFill="1" applyAlignment="1">
      <alignment horizontal="right"/>
    </xf>
    <xf numFmtId="0" fontId="23" fillId="2" borderId="0" xfId="0" applyFont="1" applyFill="1" applyAlignment="1">
      <alignment horizontal="center" vertical="center" wrapText="1"/>
    </xf>
    <xf numFmtId="0" fontId="5" fillId="0" borderId="43" xfId="0" applyFont="1" applyBorder="1" applyAlignment="1">
      <alignment horizontal="left" vertical="top" wrapText="1"/>
    </xf>
    <xf numFmtId="0" fontId="51" fillId="0" borderId="44" xfId="0" applyFont="1" applyBorder="1" applyAlignment="1">
      <alignment horizontal="left" vertical="top" wrapText="1"/>
    </xf>
    <xf numFmtId="0" fontId="5" fillId="0" borderId="44" xfId="0" applyFont="1" applyBorder="1" applyAlignment="1">
      <alignment horizontal="left" vertical="top" wrapText="1"/>
    </xf>
    <xf numFmtId="0" fontId="51" fillId="0" borderId="44" xfId="0" applyFont="1" applyBorder="1"/>
    <xf numFmtId="0" fontId="51" fillId="0" borderId="45" xfId="0" applyFont="1" applyBorder="1"/>
    <xf numFmtId="0" fontId="2" fillId="2" borderId="0" xfId="0" applyFont="1" applyFill="1" applyAlignment="1">
      <alignment horizontal="right"/>
    </xf>
    <xf numFmtId="165" fontId="2" fillId="3" borderId="0" xfId="0" applyNumberFormat="1" applyFont="1" applyFill="1" applyAlignment="1">
      <alignment horizontal="center" vertical="center"/>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73"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66" fillId="5" borderId="5" xfId="0" applyFont="1" applyFill="1" applyBorder="1" applyAlignment="1">
      <alignment horizontal="center" vertical="top"/>
    </xf>
    <xf numFmtId="0" fontId="53" fillId="0" borderId="6" xfId="0" applyFont="1" applyBorder="1" applyAlignment="1">
      <alignment horizontal="center" vertical="top"/>
    </xf>
    <xf numFmtId="0" fontId="53" fillId="0" borderId="7" xfId="0" applyFont="1" applyBorder="1" applyAlignment="1">
      <alignment horizontal="center" vertical="top"/>
    </xf>
    <xf numFmtId="0" fontId="63"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35" fillId="0" borderId="10" xfId="0" applyFont="1" applyBorder="1" applyAlignment="1">
      <alignment horizontal="center" vertic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9" fontId="2" fillId="0" borderId="63" xfId="0" applyNumberFormat="1" applyFont="1" applyBorder="1" applyAlignment="1">
      <alignment horizontal="left" vertical="center"/>
    </xf>
    <xf numFmtId="9" fontId="2" fillId="0" borderId="36" xfId="0" applyNumberFormat="1" applyFont="1" applyBorder="1" applyAlignment="1">
      <alignment horizontal="left" vertical="center"/>
    </xf>
    <xf numFmtId="9" fontId="2" fillId="0" borderId="37" xfId="0" applyNumberFormat="1" applyFont="1" applyBorder="1" applyAlignment="1">
      <alignment horizontal="left" vertical="center"/>
    </xf>
    <xf numFmtId="0" fontId="25" fillId="0" borderId="19" xfId="0" applyFont="1" applyBorder="1" applyAlignment="1">
      <alignment horizontal="center" vertical="center"/>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33" fillId="0" borderId="38" xfId="0" applyFont="1" applyBorder="1" applyAlignment="1">
      <alignment horizontal="left" vertical="top" wrapText="1"/>
    </xf>
    <xf numFmtId="0" fontId="33" fillId="0" borderId="4" xfId="0" applyFont="1" applyBorder="1" applyAlignment="1">
      <alignment horizontal="left" vertical="top" wrapText="1"/>
    </xf>
    <xf numFmtId="0" fontId="33" fillId="0" borderId="58" xfId="0" applyFont="1" applyBorder="1" applyAlignment="1">
      <alignment horizontal="left" vertical="top" wrapText="1"/>
    </xf>
    <xf numFmtId="0" fontId="33" fillId="0" borderId="61" xfId="0" applyFont="1" applyBorder="1" applyAlignment="1">
      <alignment horizontal="left" vertical="top" wrapText="1"/>
    </xf>
    <xf numFmtId="0" fontId="33" fillId="0" borderId="60" xfId="0" applyFont="1" applyBorder="1" applyAlignment="1">
      <alignment horizontal="left" vertical="top" wrapText="1"/>
    </xf>
    <xf numFmtId="0" fontId="33" fillId="0" borderId="62" xfId="0" applyFont="1" applyBorder="1" applyAlignment="1">
      <alignment horizontal="left" vertical="top" wrapText="1"/>
    </xf>
    <xf numFmtId="0" fontId="33" fillId="0" borderId="13" xfId="0" applyFont="1" applyBorder="1" applyAlignment="1">
      <alignment horizontal="left" vertical="top" wrapText="1"/>
    </xf>
    <xf numFmtId="0" fontId="33" fillId="0" borderId="13" xfId="0" applyFont="1" applyBorder="1" applyAlignment="1">
      <alignment horizontal="left" vertical="top"/>
    </xf>
    <xf numFmtId="0" fontId="33" fillId="0" borderId="57" xfId="0" applyFont="1" applyBorder="1" applyAlignment="1">
      <alignment horizontal="left" vertical="top"/>
    </xf>
    <xf numFmtId="0" fontId="77" fillId="2" borderId="8" xfId="0" applyFont="1" applyFill="1" applyBorder="1" applyAlignment="1">
      <alignment horizontal="center" wrapText="1"/>
    </xf>
    <xf numFmtId="0" fontId="77" fillId="2" borderId="0" xfId="0" applyFont="1" applyFill="1" applyAlignment="1">
      <alignment horizontal="center" wrapText="1"/>
    </xf>
    <xf numFmtId="0" fontId="76" fillId="2" borderId="22" xfId="0" applyFont="1" applyFill="1" applyBorder="1" applyAlignment="1">
      <alignment horizontal="left" vertical="top" wrapText="1"/>
    </xf>
    <xf numFmtId="0" fontId="76" fillId="2" borderId="22" xfId="0" applyFont="1" applyFill="1" applyBorder="1" applyAlignment="1">
      <alignment vertical="top" wrapText="1"/>
    </xf>
    <xf numFmtId="0" fontId="76" fillId="2" borderId="28" xfId="0" applyFont="1" applyFill="1" applyBorder="1" applyAlignment="1">
      <alignment vertical="top" wrapText="1"/>
    </xf>
    <xf numFmtId="0" fontId="78" fillId="2" borderId="40" xfId="0" quotePrefix="1" applyFont="1" applyFill="1" applyBorder="1" applyAlignment="1">
      <alignment vertical="top" wrapText="1"/>
    </xf>
    <xf numFmtId="0" fontId="78" fillId="2" borderId="26" xfId="0" quotePrefix="1" applyFont="1" applyFill="1" applyBorder="1" applyAlignment="1">
      <alignment vertical="top" wrapText="1"/>
    </xf>
    <xf numFmtId="0" fontId="78" fillId="2" borderId="40" xfId="0" quotePrefix="1" applyFont="1" applyFill="1" applyBorder="1" applyAlignment="1">
      <alignment horizontal="left" vertical="top" wrapText="1"/>
    </xf>
    <xf numFmtId="0" fontId="76" fillId="2" borderId="16" xfId="0" applyFont="1" applyFill="1" applyBorder="1" applyAlignment="1">
      <alignment horizontal="left" vertical="top" wrapText="1"/>
    </xf>
    <xf numFmtId="0" fontId="76" fillId="2" borderId="17" xfId="0" applyFont="1" applyFill="1" applyBorder="1" applyAlignment="1">
      <alignment horizontal="left" vertical="top" wrapText="1"/>
    </xf>
    <xf numFmtId="0" fontId="76" fillId="2" borderId="47" xfId="0" applyFont="1" applyFill="1" applyBorder="1" applyAlignment="1">
      <alignment horizontal="left" vertical="top" wrapText="1"/>
    </xf>
    <xf numFmtId="0" fontId="28" fillId="2" borderId="22" xfId="0" applyFont="1" applyFill="1" applyBorder="1" applyAlignment="1">
      <alignment horizontal="left"/>
    </xf>
    <xf numFmtId="0" fontId="28" fillId="2" borderId="28" xfId="0" applyFont="1" applyFill="1" applyBorder="1" applyAlignment="1">
      <alignment horizontal="left"/>
    </xf>
    <xf numFmtId="0" fontId="0" fillId="4" borderId="0" xfId="0" applyFill="1" applyAlignment="1">
      <alignment horizontal="center" vertical="top"/>
    </xf>
    <xf numFmtId="0" fontId="69" fillId="2" borderId="40" xfId="0" applyFont="1" applyFill="1" applyBorder="1" applyAlignment="1">
      <alignment horizontal="center" vertical="top" wrapText="1"/>
    </xf>
    <xf numFmtId="0" fontId="69" fillId="2" borderId="26" xfId="0" applyFont="1" applyFill="1" applyBorder="1" applyAlignment="1">
      <alignment horizontal="center" vertical="top" wrapText="1"/>
    </xf>
    <xf numFmtId="0" fontId="69" fillId="2" borderId="46" xfId="0" quotePrefix="1" applyFont="1" applyFill="1" applyBorder="1" applyAlignment="1">
      <alignment horizontal="center" vertical="center" wrapText="1"/>
    </xf>
    <xf numFmtId="0" fontId="69" fillId="2" borderId="40" xfId="0" quotePrefix="1" applyFont="1" applyFill="1" applyBorder="1" applyAlignment="1">
      <alignment horizontal="center" vertical="center" wrapText="1"/>
    </xf>
    <xf numFmtId="0" fontId="56" fillId="2" borderId="22" xfId="0" applyFont="1" applyFill="1" applyBorder="1" applyAlignment="1">
      <alignment horizontal="left" vertical="top" wrapText="1"/>
    </xf>
    <xf numFmtId="0" fontId="55" fillId="2" borderId="22" xfId="0" applyFont="1" applyFill="1" applyBorder="1" applyAlignment="1">
      <alignment horizontal="left" vertical="top" wrapText="1"/>
    </xf>
    <xf numFmtId="0" fontId="56" fillId="2" borderId="22" xfId="0" applyFont="1" applyFill="1" applyBorder="1" applyAlignment="1">
      <alignment vertical="top" wrapText="1"/>
    </xf>
    <xf numFmtId="0" fontId="55" fillId="2" borderId="22" xfId="0" applyFont="1" applyFill="1" applyBorder="1" applyAlignment="1">
      <alignment vertical="top" wrapText="1"/>
    </xf>
    <xf numFmtId="0" fontId="55" fillId="2" borderId="28" xfId="0" applyFont="1" applyFill="1" applyBorder="1" applyAlignment="1">
      <alignment vertical="top" wrapText="1"/>
    </xf>
    <xf numFmtId="0" fontId="67" fillId="2" borderId="0" xfId="0" applyFont="1" applyFill="1" applyAlignment="1">
      <alignment horizontal="center" vertical="top" wrapText="1"/>
    </xf>
    <xf numFmtId="0" fontId="2" fillId="0" borderId="17" xfId="0" applyFont="1" applyBorder="1" applyAlignment="1">
      <alignment horizontal="center" vertical="center" wrapText="1"/>
    </xf>
    <xf numFmtId="0" fontId="33" fillId="0" borderId="15" xfId="0" applyFont="1" applyBorder="1" applyAlignment="1">
      <alignment horizontal="left" vertical="top" wrapText="1"/>
    </xf>
    <xf numFmtId="0" fontId="33" fillId="2" borderId="29" xfId="0" quotePrefix="1" applyFont="1" applyFill="1" applyBorder="1" applyAlignment="1">
      <alignment horizontal="center" vertical="center" wrapText="1"/>
    </xf>
    <xf numFmtId="0" fontId="33" fillId="2" borderId="51" xfId="0" quotePrefix="1" applyFont="1" applyFill="1" applyBorder="1" applyAlignment="1">
      <alignment horizontal="center" vertical="center" wrapText="1"/>
    </xf>
    <xf numFmtId="0" fontId="2" fillId="0" borderId="16" xfId="0" applyFont="1" applyBorder="1" applyAlignment="1">
      <alignment horizontal="center" vertical="center" wrapText="1"/>
    </xf>
    <xf numFmtId="0" fontId="2" fillId="0" borderId="47" xfId="0" applyFont="1" applyBorder="1" applyAlignment="1">
      <alignment horizontal="center" vertical="center" wrapText="1"/>
    </xf>
    <xf numFmtId="0" fontId="23" fillId="0" borderId="0" xfId="0" applyFont="1" applyAlignment="1">
      <alignment horizontal="center" vertical="center" wrapText="1"/>
    </xf>
    <xf numFmtId="0" fontId="2" fillId="0" borderId="0" xfId="0" applyFont="1" applyAlignment="1">
      <alignment horizontal="right"/>
    </xf>
    <xf numFmtId="0" fontId="5" fillId="0" borderId="51" xfId="0" applyFont="1" applyBorder="1" applyAlignment="1">
      <alignment horizontal="left" vertical="top" wrapText="1"/>
    </xf>
    <xf numFmtId="0" fontId="51" fillId="0" borderId="52" xfId="0" applyFont="1" applyBorder="1" applyAlignment="1">
      <alignment horizontal="left" vertical="top" wrapText="1"/>
    </xf>
    <xf numFmtId="0" fontId="51" fillId="0" borderId="59" xfId="0" applyFont="1" applyBorder="1" applyAlignment="1">
      <alignment horizontal="left" vertical="top" wrapText="1"/>
    </xf>
    <xf numFmtId="0" fontId="65" fillId="8" borderId="35" xfId="0" applyFont="1" applyFill="1" applyBorder="1" applyAlignment="1">
      <alignment horizontal="center" vertical="top" wrapText="1"/>
    </xf>
    <xf numFmtId="0" fontId="65" fillId="8" borderId="36" xfId="0" applyFont="1" applyFill="1" applyBorder="1" applyAlignment="1">
      <alignment horizontal="center" vertical="top" wrapText="1"/>
    </xf>
    <xf numFmtId="0" fontId="65" fillId="8" borderId="37" xfId="0" applyFont="1" applyFill="1" applyBorder="1" applyAlignment="1">
      <alignment horizontal="center" vertical="top" wrapText="1"/>
    </xf>
    <xf numFmtId="0" fontId="33" fillId="2" borderId="64" xfId="0" quotePrefix="1" applyFont="1" applyFill="1" applyBorder="1" applyAlignment="1">
      <alignment horizontal="left" vertical="top" wrapText="1"/>
    </xf>
    <xf numFmtId="0" fontId="33" fillId="2" borderId="0" xfId="0" applyFont="1" applyFill="1" applyAlignment="1">
      <alignment horizontal="left" vertical="top" wrapText="1"/>
    </xf>
    <xf numFmtId="0" fontId="15" fillId="0" borderId="0" xfId="0" applyFont="1" applyAlignment="1">
      <alignment horizontal="right"/>
    </xf>
    <xf numFmtId="0" fontId="33" fillId="0" borderId="15" xfId="0" quotePrefix="1" applyFont="1" applyBorder="1" applyAlignment="1">
      <alignment horizontal="left" vertical="top" wrapText="1"/>
    </xf>
    <xf numFmtId="0" fontId="33" fillId="0" borderId="60" xfId="0" quotePrefix="1" applyFont="1" applyBorder="1" applyAlignment="1">
      <alignment horizontal="left" vertical="top" wrapText="1"/>
    </xf>
    <xf numFmtId="0" fontId="33" fillId="0" borderId="62" xfId="0" quotePrefix="1" applyFont="1" applyBorder="1" applyAlignment="1">
      <alignment horizontal="left" vertical="top" wrapText="1"/>
    </xf>
    <xf numFmtId="0" fontId="33" fillId="2" borderId="1" xfId="0" applyFont="1" applyFill="1" applyBorder="1" applyAlignment="1">
      <alignment horizontal="left" vertical="top" wrapText="1"/>
    </xf>
    <xf numFmtId="0" fontId="33" fillId="2" borderId="56" xfId="0" applyFont="1" applyFill="1" applyBorder="1" applyAlignment="1">
      <alignment horizontal="left" vertical="top" wrapText="1"/>
    </xf>
    <xf numFmtId="0" fontId="33" fillId="2" borderId="4" xfId="0" applyFont="1" applyFill="1" applyBorder="1" applyAlignment="1">
      <alignment horizontal="left" vertical="top" wrapText="1"/>
    </xf>
    <xf numFmtId="0" fontId="33" fillId="2" borderId="58" xfId="0" applyFont="1" applyFill="1" applyBorder="1" applyAlignment="1">
      <alignment horizontal="left" vertical="top" wrapText="1"/>
    </xf>
    <xf numFmtId="0" fontId="33" fillId="0" borderId="56" xfId="0" quotePrefix="1" applyFont="1" applyBorder="1" applyAlignment="1">
      <alignment horizontal="left" vertical="top" wrapText="1"/>
    </xf>
    <xf numFmtId="0" fontId="26" fillId="2" borderId="0" xfId="0" applyFont="1" applyFill="1" applyAlignment="1">
      <alignment horizontal="right" wrapText="1"/>
    </xf>
    <xf numFmtId="0" fontId="0" fillId="2" borderId="0" xfId="0" applyFill="1" applyAlignment="1">
      <alignment horizontal="right" wrapText="1"/>
    </xf>
    <xf numFmtId="0" fontId="71" fillId="2" borderId="0" xfId="0" applyFont="1" applyFill="1" applyAlignment="1">
      <alignment horizontal="right"/>
    </xf>
    <xf numFmtId="0" fontId="66" fillId="5" borderId="8" xfId="0" applyFont="1" applyFill="1" applyBorder="1" applyAlignment="1">
      <alignment horizontal="center" vertical="top"/>
    </xf>
    <xf numFmtId="0" fontId="53" fillId="0" borderId="0" xfId="0" applyFont="1" applyAlignment="1">
      <alignment horizontal="center" vertical="top"/>
    </xf>
    <xf numFmtId="0" fontId="53" fillId="0" borderId="9" xfId="0" applyFont="1" applyBorder="1" applyAlignment="1">
      <alignment horizontal="center" vertical="top"/>
    </xf>
    <xf numFmtId="0" fontId="16" fillId="0" borderId="1" xfId="9" applyFont="1" applyBorder="1" applyAlignment="1">
      <alignment horizontal="center" vertical="center" wrapText="1"/>
    </xf>
    <xf numFmtId="0" fontId="5" fillId="0" borderId="14" xfId="9" applyFont="1" applyBorder="1" applyAlignment="1">
      <alignment horizontal="center" vertical="top" wrapText="1"/>
    </xf>
    <xf numFmtId="0" fontId="5" fillId="0" borderId="64" xfId="9" applyFont="1" applyBorder="1" applyAlignment="1">
      <alignment horizontal="center" vertical="top" wrapText="1"/>
    </xf>
    <xf numFmtId="0" fontId="27" fillId="0" borderId="1" xfId="13" applyFont="1" applyBorder="1" applyAlignment="1">
      <alignment horizontal="center" vertical="center" wrapText="1"/>
    </xf>
    <xf numFmtId="0" fontId="25" fillId="0" borderId="1" xfId="9" applyFont="1" applyBorder="1" applyAlignment="1">
      <alignment horizontal="center" vertical="center" wrapText="1"/>
    </xf>
    <xf numFmtId="0" fontId="25" fillId="0" borderId="1" xfId="13" applyFont="1" applyBorder="1" applyAlignment="1">
      <alignment horizontal="center" vertical="center" wrapText="1"/>
    </xf>
    <xf numFmtId="0" fontId="44" fillId="2" borderId="8" xfId="0" applyFont="1" applyFill="1" applyBorder="1" applyAlignment="1">
      <alignment horizontal="left" vertical="center" wrapText="1"/>
    </xf>
    <xf numFmtId="0" fontId="57" fillId="2" borderId="9" xfId="0" applyFont="1" applyFill="1" applyBorder="1" applyAlignment="1">
      <alignment vertical="top" wrapText="1"/>
    </xf>
    <xf numFmtId="0" fontId="30" fillId="2" borderId="8" xfId="0" applyFont="1" applyFill="1" applyBorder="1" applyAlignment="1">
      <alignment horizontal="justify" vertical="center" wrapText="1"/>
    </xf>
    <xf numFmtId="0" fontId="52" fillId="2" borderId="8" xfId="0" applyFont="1" applyFill="1" applyBorder="1" applyAlignment="1">
      <alignment horizontal="justify" vertical="center" wrapText="1"/>
    </xf>
    <xf numFmtId="0" fontId="30" fillId="2" borderId="0" xfId="0" applyFont="1" applyFill="1" applyAlignment="1">
      <alignment horizontal="left" vertical="center" wrapText="1"/>
    </xf>
    <xf numFmtId="0" fontId="44" fillId="0" borderId="49" xfId="0" applyFont="1" applyBorder="1" applyAlignment="1">
      <alignment horizontal="justify" vertical="center" wrapText="1"/>
    </xf>
    <xf numFmtId="0" fontId="44" fillId="0" borderId="50" xfId="0" applyFont="1" applyBorder="1" applyAlignment="1">
      <alignment horizontal="justify" vertical="center" wrapText="1"/>
    </xf>
    <xf numFmtId="0" fontId="58" fillId="2" borderId="8" xfId="0" applyFont="1" applyFill="1" applyBorder="1" applyAlignment="1">
      <alignment horizontal="left" vertical="center" wrapText="1"/>
    </xf>
    <xf numFmtId="0" fontId="58" fillId="2" borderId="9" xfId="0" applyFont="1" applyFill="1" applyBorder="1" applyAlignment="1">
      <alignment horizontal="left" vertical="center" wrapText="1"/>
    </xf>
    <xf numFmtId="0" fontId="18" fillId="0" borderId="0" xfId="3" applyFont="1" applyAlignment="1">
      <alignment horizontal="left" wrapText="1"/>
    </xf>
  </cellXfs>
  <cellStyles count="1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12">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zhelev_olh\Desktop\91183390_23.1821.0-003.00_Request%20for%20procurement%20of%20shut-off%20valves%20for%20CHPP\23.1821.0-003.00_CHPP_valves_final240919%20(1).xlsx" TargetMode="External"/><Relationship Id="rId1" Type="http://schemas.openxmlformats.org/officeDocument/2006/relationships/externalLinkPath" Target="/Users/zhelev_olh/Desktop/91183390_23.1821.0-003.00_Request%20for%20procurement%20of%20shut-off%20valves%20for%20CHPP/23.1821.0-003.00_CHPP_valves_final240919%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Delivery Plan"/>
      <sheetName val="Additional informing"/>
      <sheetName val="Short list"/>
      <sheetName val="General conditions"/>
      <sheetName val="Dropdown menu"/>
    </sheetNames>
    <sheetDataSet>
      <sheetData sheetId="0" refreshError="1"/>
      <sheetData sheetId="1" refreshError="1"/>
      <sheetData sheetId="2" refreshError="1"/>
      <sheetData sheetId="3" refreshError="1"/>
      <sheetData sheetId="4" refreshError="1"/>
      <sheetData sheetId="5" refreshError="1"/>
      <sheetData sheetId="6">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60"/>
  <sheetViews>
    <sheetView tabSelected="1" view="pageLayout" topLeftCell="A29" zoomScaleNormal="100" workbookViewId="0">
      <selection activeCell="C5" sqref="C5:G5"/>
    </sheetView>
  </sheetViews>
  <sheetFormatPr defaultColWidth="11.453125" defaultRowHeight="12.5" x14ac:dyDescent="0.25"/>
  <cols>
    <col min="1" max="1" width="6.453125" style="1" customWidth="1"/>
    <col min="2" max="2" width="18.453125" style="1" customWidth="1"/>
    <col min="3" max="3" width="10.54296875" style="1" customWidth="1"/>
    <col min="4" max="4" width="10.1796875" style="1" customWidth="1"/>
    <col min="5" max="5" width="10.453125" style="1" customWidth="1"/>
    <col min="6" max="6" width="25.1796875" style="1" customWidth="1"/>
    <col min="7" max="7" width="20.1796875" style="1" customWidth="1"/>
    <col min="8" max="8" width="6.453125" style="1" customWidth="1"/>
    <col min="9" max="9" width="18.453125" style="1" customWidth="1"/>
    <col min="10" max="10" width="10.54296875" style="1" customWidth="1"/>
    <col min="11" max="11" width="10.1796875" style="1" customWidth="1"/>
    <col min="12" max="12" width="10.453125" style="1" customWidth="1"/>
    <col min="13" max="13" width="25.1796875" style="1" customWidth="1"/>
    <col min="14" max="14" width="19" style="1" customWidth="1"/>
    <col min="15" max="16" width="11.453125" style="1"/>
    <col min="17" max="17" width="17.1796875" style="1" customWidth="1"/>
    <col min="18" max="16384" width="11.453125" style="1"/>
  </cols>
  <sheetData>
    <row r="1" spans="1:15" ht="25.5" customHeight="1" x14ac:dyDescent="0.4">
      <c r="A1" s="304" t="s">
        <v>226</v>
      </c>
      <c r="B1" s="304"/>
      <c r="C1" s="304"/>
      <c r="D1" s="304"/>
      <c r="E1" s="304"/>
      <c r="F1" s="304"/>
      <c r="G1" s="304"/>
      <c r="H1" s="304" t="s">
        <v>227</v>
      </c>
      <c r="I1" s="304"/>
      <c r="J1" s="304"/>
      <c r="K1" s="304"/>
      <c r="L1" s="304"/>
      <c r="M1" s="304"/>
      <c r="N1" s="304"/>
    </row>
    <row r="2" spans="1:15" x14ac:dyDescent="0.25">
      <c r="A2" s="28" t="s">
        <v>0</v>
      </c>
      <c r="B2" s="26"/>
      <c r="C2" s="26"/>
      <c r="D2" s="26"/>
      <c r="E2" s="26"/>
      <c r="F2" s="26"/>
      <c r="G2" s="26"/>
      <c r="H2" s="26" t="s">
        <v>21</v>
      </c>
      <c r="I2" s="29"/>
      <c r="J2" s="29"/>
      <c r="K2" s="29"/>
      <c r="L2" s="29"/>
      <c r="M2" s="29"/>
      <c r="N2" s="29"/>
    </row>
    <row r="3" spans="1:15" ht="5.25" customHeight="1" x14ac:dyDescent="0.25">
      <c r="A3" s="28"/>
      <c r="B3" s="26"/>
      <c r="C3" s="26"/>
      <c r="D3" s="26"/>
      <c r="E3" s="26"/>
      <c r="F3" s="26"/>
      <c r="G3" s="26"/>
      <c r="H3" s="26"/>
      <c r="I3" s="29"/>
      <c r="J3" s="29"/>
      <c r="K3" s="29"/>
      <c r="L3" s="29"/>
      <c r="M3" s="29"/>
      <c r="N3" s="29"/>
    </row>
    <row r="4" spans="1:15" ht="77.25" customHeight="1" thickBot="1" x14ac:dyDescent="0.3">
      <c r="A4" s="305" t="s">
        <v>88</v>
      </c>
      <c r="B4" s="306"/>
      <c r="C4" s="306"/>
      <c r="D4" s="306"/>
      <c r="E4" s="306"/>
      <c r="F4" s="306"/>
      <c r="G4" s="26"/>
      <c r="H4" s="305" t="s">
        <v>95</v>
      </c>
      <c r="I4" s="306"/>
      <c r="J4" s="306"/>
      <c r="K4" s="306"/>
      <c r="L4" s="306"/>
      <c r="M4" s="306"/>
      <c r="N4" s="26"/>
    </row>
    <row r="5" spans="1:15" s="29" customFormat="1" ht="15" thickBot="1" x14ac:dyDescent="0.4">
      <c r="A5" s="307" t="s">
        <v>143</v>
      </c>
      <c r="B5" s="308"/>
      <c r="C5" s="297">
        <v>91183412</v>
      </c>
      <c r="D5" s="298"/>
      <c r="E5" s="298"/>
      <c r="F5" s="298"/>
      <c r="G5" s="299"/>
      <c r="H5" s="295" t="s">
        <v>96</v>
      </c>
      <c r="I5" s="296"/>
      <c r="J5" s="297">
        <f>C5</f>
        <v>91183412</v>
      </c>
      <c r="K5" s="298"/>
      <c r="L5" s="298"/>
      <c r="M5" s="298"/>
      <c r="N5" s="299"/>
    </row>
    <row r="6" spans="1:15" s="29" customFormat="1" ht="15" thickBot="1" x14ac:dyDescent="0.3">
      <c r="A6" s="300" t="s">
        <v>1</v>
      </c>
      <c r="B6" s="301"/>
      <c r="C6" s="302" t="s">
        <v>271</v>
      </c>
      <c r="D6" s="303"/>
      <c r="E6" s="303"/>
      <c r="F6" s="303"/>
      <c r="G6" s="301"/>
      <c r="H6" s="300" t="s">
        <v>97</v>
      </c>
      <c r="I6" s="301"/>
      <c r="J6" s="302" t="s">
        <v>272</v>
      </c>
      <c r="K6" s="303"/>
      <c r="L6" s="303"/>
      <c r="M6" s="303"/>
      <c r="N6" s="301"/>
    </row>
    <row r="7" spans="1:15" ht="13" thickBot="1" x14ac:dyDescent="0.3">
      <c r="A7" s="259" t="s">
        <v>87</v>
      </c>
      <c r="B7" s="260"/>
      <c r="C7" s="260"/>
      <c r="D7" s="260"/>
      <c r="E7" s="260"/>
      <c r="F7" s="260"/>
      <c r="G7" s="261"/>
      <c r="H7" s="259" t="s">
        <v>98</v>
      </c>
      <c r="I7" s="260"/>
      <c r="J7" s="260"/>
      <c r="K7" s="260"/>
      <c r="L7" s="260"/>
      <c r="M7" s="260"/>
      <c r="N7" s="261"/>
    </row>
    <row r="8" spans="1:15" ht="7.5" customHeight="1" thickBot="1" x14ac:dyDescent="0.3">
      <c r="A8" s="30"/>
      <c r="B8" s="30"/>
      <c r="C8" s="30"/>
      <c r="D8" s="30"/>
      <c r="E8" s="30"/>
      <c r="F8" s="30"/>
      <c r="G8" s="30"/>
      <c r="H8" s="30"/>
      <c r="I8" s="30"/>
      <c r="J8" s="30"/>
      <c r="K8" s="30"/>
      <c r="L8" s="30"/>
      <c r="M8" s="30"/>
      <c r="N8" s="30"/>
    </row>
    <row r="9" spans="1:15" s="29" customFormat="1" x14ac:dyDescent="0.25">
      <c r="A9" s="262" t="s">
        <v>100</v>
      </c>
      <c r="B9" s="263"/>
      <c r="C9" s="263"/>
      <c r="D9" s="263"/>
      <c r="E9" s="263"/>
      <c r="F9" s="263"/>
      <c r="G9" s="264"/>
      <c r="H9" s="262" t="s">
        <v>101</v>
      </c>
      <c r="I9" s="263"/>
      <c r="J9" s="263"/>
      <c r="K9" s="263"/>
      <c r="L9" s="263"/>
      <c r="M9" s="263"/>
      <c r="N9" s="264"/>
    </row>
    <row r="10" spans="1:15" s="29" customFormat="1" ht="14.5" x14ac:dyDescent="0.25">
      <c r="A10" s="291" t="s">
        <v>86</v>
      </c>
      <c r="B10" s="292"/>
      <c r="C10" s="292"/>
      <c r="D10" s="292"/>
      <c r="E10" s="27">
        <f>C5</f>
        <v>91183412</v>
      </c>
      <c r="F10" s="293" t="s">
        <v>85</v>
      </c>
      <c r="G10" s="294"/>
      <c r="H10" s="291" t="s">
        <v>99</v>
      </c>
      <c r="I10" s="292"/>
      <c r="J10" s="292"/>
      <c r="K10" s="292"/>
      <c r="L10" s="27">
        <f>J5</f>
        <v>91183412</v>
      </c>
      <c r="M10" s="293" t="s">
        <v>85</v>
      </c>
      <c r="N10" s="294"/>
    </row>
    <row r="11" spans="1:15" s="29" customFormat="1" ht="41.25" customHeight="1" thickBot="1" x14ac:dyDescent="0.3">
      <c r="A11" s="288" t="s">
        <v>215</v>
      </c>
      <c r="B11" s="289"/>
      <c r="C11" s="289"/>
      <c r="D11" s="289"/>
      <c r="E11" s="289"/>
      <c r="F11" s="289"/>
      <c r="G11" s="290"/>
      <c r="H11" s="288" t="s">
        <v>216</v>
      </c>
      <c r="I11" s="289"/>
      <c r="J11" s="289"/>
      <c r="K11" s="289"/>
      <c r="L11" s="289"/>
      <c r="M11" s="289"/>
      <c r="N11" s="290"/>
    </row>
    <row r="12" spans="1:15" ht="8.15" customHeight="1" thickBot="1" x14ac:dyDescent="0.3">
      <c r="A12" s="30"/>
      <c r="B12" s="30"/>
      <c r="C12" s="30"/>
      <c r="D12" s="30"/>
      <c r="E12" s="30"/>
      <c r="F12" s="30"/>
      <c r="G12" s="30"/>
      <c r="H12" s="30"/>
      <c r="I12" s="30"/>
      <c r="J12" s="30"/>
      <c r="K12" s="30"/>
      <c r="L12" s="30"/>
      <c r="M12" s="30"/>
      <c r="N12" s="30"/>
    </row>
    <row r="13" spans="1:15" ht="41.15" customHeight="1" thickBot="1" x14ac:dyDescent="0.3">
      <c r="A13" s="265" t="s">
        <v>228</v>
      </c>
      <c r="B13" s="266"/>
      <c r="C13" s="266"/>
      <c r="D13" s="266"/>
      <c r="E13" s="266"/>
      <c r="F13" s="266"/>
      <c r="G13" s="267"/>
      <c r="H13" s="265" t="s">
        <v>102</v>
      </c>
      <c r="I13" s="266"/>
      <c r="J13" s="266"/>
      <c r="K13" s="266"/>
      <c r="L13" s="266"/>
      <c r="M13" s="266"/>
      <c r="N13" s="267"/>
      <c r="O13" s="62"/>
    </row>
    <row r="14" spans="1:15" ht="8.15" customHeight="1" thickBot="1" x14ac:dyDescent="0.3">
      <c r="A14" s="29"/>
      <c r="B14" s="29"/>
      <c r="C14" s="29"/>
      <c r="D14" s="29"/>
      <c r="E14" s="29"/>
      <c r="F14" s="29"/>
      <c r="G14" s="29"/>
      <c r="H14" s="29"/>
      <c r="I14" s="29"/>
      <c r="J14" s="29"/>
      <c r="K14" s="29"/>
      <c r="L14" s="29"/>
      <c r="M14" s="29"/>
      <c r="N14" s="29"/>
    </row>
    <row r="15" spans="1:15" x14ac:dyDescent="0.25">
      <c r="A15" s="31" t="s">
        <v>2</v>
      </c>
      <c r="B15" s="32"/>
      <c r="C15" s="32"/>
      <c r="D15" s="32"/>
      <c r="E15" s="32"/>
      <c r="F15" s="32"/>
      <c r="G15" s="33"/>
      <c r="H15" s="31" t="s">
        <v>103</v>
      </c>
      <c r="I15" s="32"/>
      <c r="J15" s="32"/>
      <c r="K15" s="32"/>
      <c r="L15" s="32"/>
      <c r="M15" s="32"/>
      <c r="N15" s="33"/>
    </row>
    <row r="16" spans="1:15" x14ac:dyDescent="0.25">
      <c r="A16" s="268" t="s">
        <v>3</v>
      </c>
      <c r="B16" s="269"/>
      <c r="C16" s="269"/>
      <c r="D16" s="269"/>
      <c r="E16" s="269"/>
      <c r="F16" s="269"/>
      <c r="G16" s="270"/>
      <c r="H16" s="309" t="s">
        <v>104</v>
      </c>
      <c r="I16" s="269"/>
      <c r="J16" s="269"/>
      <c r="K16" s="269"/>
      <c r="L16" s="269"/>
      <c r="M16" s="269"/>
      <c r="N16" s="270"/>
    </row>
    <row r="17" spans="1:17" ht="14.5" x14ac:dyDescent="0.35">
      <c r="A17" s="284" t="s">
        <v>4</v>
      </c>
      <c r="B17" s="233"/>
      <c r="C17" s="233"/>
      <c r="D17" s="233"/>
      <c r="E17" s="285"/>
      <c r="F17" s="79" t="s">
        <v>5</v>
      </c>
      <c r="G17" s="34"/>
      <c r="H17" s="284" t="s">
        <v>22</v>
      </c>
      <c r="I17" s="233"/>
      <c r="J17" s="233"/>
      <c r="K17" s="233"/>
      <c r="L17" s="285"/>
      <c r="M17" s="79" t="s">
        <v>5</v>
      </c>
      <c r="N17" s="34"/>
    </row>
    <row r="18" spans="1:17" s="29" customFormat="1" ht="13" x14ac:dyDescent="0.3">
      <c r="A18" s="284" t="s">
        <v>6</v>
      </c>
      <c r="B18" s="285"/>
      <c r="C18" s="202" t="s">
        <v>330</v>
      </c>
      <c r="D18" s="286" t="s">
        <v>7</v>
      </c>
      <c r="E18" s="233"/>
      <c r="F18" s="233"/>
      <c r="G18" s="287"/>
      <c r="H18" s="284" t="s">
        <v>105</v>
      </c>
      <c r="I18" s="285"/>
      <c r="J18" s="202" t="str">
        <f>C18</f>
        <v>2</v>
      </c>
      <c r="K18" s="286" t="s">
        <v>107</v>
      </c>
      <c r="L18" s="233"/>
      <c r="M18" s="233"/>
      <c r="N18" s="287"/>
    </row>
    <row r="19" spans="1:17" s="29" customFormat="1" ht="13" thickBot="1" x14ac:dyDescent="0.3">
      <c r="A19" s="271" t="s">
        <v>8</v>
      </c>
      <c r="B19" s="272"/>
      <c r="C19" s="272"/>
      <c r="D19" s="272"/>
      <c r="E19" s="272"/>
      <c r="F19" s="272"/>
      <c r="G19" s="273"/>
      <c r="H19" s="271" t="s">
        <v>106</v>
      </c>
      <c r="I19" s="272"/>
      <c r="J19" s="272"/>
      <c r="K19" s="272"/>
      <c r="L19" s="272"/>
      <c r="M19" s="272"/>
      <c r="N19" s="273"/>
    </row>
    <row r="20" spans="1:17" s="29" customFormat="1" ht="7.5" customHeight="1" thickBot="1" x14ac:dyDescent="0.3">
      <c r="A20" s="30"/>
      <c r="B20" s="30"/>
      <c r="C20" s="30"/>
      <c r="D20" s="30"/>
      <c r="E20" s="30"/>
      <c r="F20" s="30"/>
      <c r="G20" s="30"/>
      <c r="H20" s="30"/>
      <c r="I20" s="30"/>
      <c r="J20" s="30"/>
      <c r="K20" s="30"/>
      <c r="L20" s="30"/>
      <c r="M20" s="30"/>
      <c r="N20" s="30"/>
    </row>
    <row r="21" spans="1:17" s="29" customFormat="1" x14ac:dyDescent="0.25">
      <c r="A21" s="277" t="s">
        <v>148</v>
      </c>
      <c r="B21" s="278"/>
      <c r="C21" s="278"/>
      <c r="D21" s="278"/>
      <c r="E21" s="278"/>
      <c r="F21" s="278"/>
      <c r="G21" s="279"/>
      <c r="H21" s="277" t="s">
        <v>31</v>
      </c>
      <c r="I21" s="278"/>
      <c r="J21" s="278"/>
      <c r="K21" s="278"/>
      <c r="L21" s="278"/>
      <c r="M21" s="278"/>
      <c r="N21" s="279"/>
    </row>
    <row r="22" spans="1:17" s="29" customFormat="1" ht="13.5" thickBot="1" x14ac:dyDescent="0.35">
      <c r="A22" s="271" t="s">
        <v>17</v>
      </c>
      <c r="B22" s="272"/>
      <c r="C22" s="272"/>
      <c r="D22" s="203">
        <v>0.625</v>
      </c>
      <c r="E22" s="204" t="s">
        <v>18</v>
      </c>
      <c r="F22" s="205">
        <v>45597</v>
      </c>
      <c r="G22" s="36"/>
      <c r="H22" s="271" t="s">
        <v>178</v>
      </c>
      <c r="I22" s="272"/>
      <c r="J22" s="272"/>
      <c r="K22" s="203">
        <f>D22</f>
        <v>0.625</v>
      </c>
      <c r="L22" s="206" t="s">
        <v>108</v>
      </c>
      <c r="M22" s="205">
        <f>F22</f>
        <v>45597</v>
      </c>
      <c r="N22" s="36"/>
    </row>
    <row r="23" spans="1:17" ht="8.15" customHeight="1" thickBot="1" x14ac:dyDescent="0.3">
      <c r="A23" s="26"/>
      <c r="B23" s="26"/>
      <c r="C23" s="26"/>
      <c r="D23" s="26"/>
      <c r="E23" s="26"/>
      <c r="F23" s="26"/>
      <c r="G23" s="26"/>
      <c r="H23" s="26"/>
      <c r="I23" s="26"/>
      <c r="J23" s="26"/>
      <c r="K23" s="26"/>
      <c r="L23" s="26"/>
      <c r="M23" s="26"/>
      <c r="N23" s="26"/>
    </row>
    <row r="24" spans="1:17" ht="39" customHeight="1" thickBot="1" x14ac:dyDescent="0.3">
      <c r="A24" s="280" t="s">
        <v>229</v>
      </c>
      <c r="B24" s="281"/>
      <c r="C24" s="281"/>
      <c r="D24" s="281"/>
      <c r="E24" s="281"/>
      <c r="F24" s="281"/>
      <c r="G24" s="282"/>
      <c r="H24" s="280" t="s">
        <v>230</v>
      </c>
      <c r="I24" s="281"/>
      <c r="J24" s="281"/>
      <c r="K24" s="281"/>
      <c r="L24" s="281"/>
      <c r="M24" s="281"/>
      <c r="N24" s="282"/>
      <c r="O24" s="62"/>
    </row>
    <row r="25" spans="1:17" ht="26.25" customHeight="1" thickBot="1" x14ac:dyDescent="0.3">
      <c r="A25" s="26"/>
      <c r="B25" s="26"/>
      <c r="C25" s="26"/>
      <c r="D25" s="26"/>
      <c r="E25" s="26"/>
      <c r="F25" s="26"/>
      <c r="G25" s="26"/>
      <c r="H25" s="26"/>
      <c r="I25" s="26"/>
      <c r="J25" s="26"/>
      <c r="K25" s="26"/>
      <c r="L25" s="26"/>
      <c r="M25" s="26"/>
      <c r="N25" s="26"/>
      <c r="O25" s="224"/>
      <c r="P25" s="224"/>
      <c r="Q25" s="224"/>
    </row>
    <row r="26" spans="1:17" s="29" customFormat="1" ht="25.5" customHeight="1" thickBot="1" x14ac:dyDescent="0.4">
      <c r="A26" s="259" t="s">
        <v>181</v>
      </c>
      <c r="B26" s="260"/>
      <c r="C26" s="260"/>
      <c r="D26" s="260"/>
      <c r="E26" s="283"/>
      <c r="F26" s="207">
        <f>F22+15</f>
        <v>45612</v>
      </c>
      <c r="G26" s="208"/>
      <c r="H26" s="259" t="s">
        <v>182</v>
      </c>
      <c r="I26" s="260"/>
      <c r="J26" s="260"/>
      <c r="K26" s="260"/>
      <c r="L26" s="283"/>
      <c r="M26" s="209">
        <f>F26</f>
        <v>45612</v>
      </c>
      <c r="N26" s="208"/>
      <c r="O26" s="224"/>
      <c r="P26" s="224"/>
      <c r="Q26" s="224"/>
    </row>
    <row r="27" spans="1:17" ht="38.75" customHeight="1" x14ac:dyDescent="0.25">
      <c r="A27" s="232" t="s">
        <v>172</v>
      </c>
      <c r="B27" s="232"/>
      <c r="C27" s="232"/>
      <c r="D27" s="232"/>
      <c r="E27" s="232"/>
      <c r="F27" s="232"/>
      <c r="G27" s="232"/>
      <c r="H27" s="232" t="s">
        <v>231</v>
      </c>
      <c r="I27" s="232"/>
      <c r="J27" s="232"/>
      <c r="K27" s="232"/>
      <c r="L27" s="232"/>
      <c r="M27" s="232"/>
      <c r="N27" s="232"/>
    </row>
    <row r="28" spans="1:17" ht="13.25" customHeight="1" thickBot="1" x14ac:dyDescent="0.3">
      <c r="A28" s="233" t="s">
        <v>232</v>
      </c>
      <c r="B28" s="233"/>
      <c r="C28" s="233"/>
      <c r="D28" s="233"/>
      <c r="E28" s="233"/>
      <c r="F28" s="233"/>
      <c r="G28" s="233"/>
      <c r="H28" s="233" t="s">
        <v>32</v>
      </c>
      <c r="I28" s="233"/>
      <c r="J28" s="233"/>
      <c r="K28" s="233"/>
      <c r="L28" s="233"/>
      <c r="M28" s="233"/>
      <c r="N28" s="233"/>
    </row>
    <row r="29" spans="1:17" s="6" customFormat="1" ht="39" customHeight="1" x14ac:dyDescent="0.3">
      <c r="A29" s="274" t="s">
        <v>149</v>
      </c>
      <c r="B29" s="275"/>
      <c r="C29" s="275"/>
      <c r="D29" s="275"/>
      <c r="E29" s="275"/>
      <c r="F29" s="275"/>
      <c r="G29" s="276"/>
      <c r="H29" s="234" t="s">
        <v>150</v>
      </c>
      <c r="I29" s="235"/>
      <c r="J29" s="235"/>
      <c r="K29" s="235"/>
      <c r="L29" s="235"/>
      <c r="M29" s="235"/>
      <c r="N29" s="236"/>
      <c r="O29" s="225"/>
      <c r="P29" s="225"/>
      <c r="Q29" s="225"/>
    </row>
    <row r="30" spans="1:17" s="6" customFormat="1" ht="24.75" customHeight="1" x14ac:dyDescent="0.25">
      <c r="A30" s="247" t="s">
        <v>9</v>
      </c>
      <c r="B30" s="248"/>
      <c r="C30" s="248"/>
      <c r="D30" s="248"/>
      <c r="E30" s="248"/>
      <c r="F30" s="248"/>
      <c r="G30" s="249"/>
      <c r="H30" s="221" t="s">
        <v>23</v>
      </c>
      <c r="I30" s="222"/>
      <c r="J30" s="222"/>
      <c r="K30" s="222"/>
      <c r="L30" s="222"/>
      <c r="M30" s="222"/>
      <c r="N30" s="223"/>
      <c r="O30" s="225"/>
      <c r="P30" s="225"/>
      <c r="Q30" s="225"/>
    </row>
    <row r="31" spans="1:17" s="6" customFormat="1" ht="12.75" customHeight="1" x14ac:dyDescent="0.25">
      <c r="A31" s="250" t="s">
        <v>10</v>
      </c>
      <c r="B31" s="251"/>
      <c r="C31" s="251"/>
      <c r="D31" s="251"/>
      <c r="E31" s="251"/>
      <c r="F31" s="251"/>
      <c r="G31" s="252"/>
      <c r="H31" s="24" t="s">
        <v>24</v>
      </c>
      <c r="I31" s="93"/>
      <c r="J31" s="93"/>
      <c r="K31" s="93"/>
      <c r="L31" s="93"/>
      <c r="M31" s="94"/>
      <c r="N31" s="25"/>
      <c r="O31" s="225"/>
      <c r="P31" s="225"/>
      <c r="Q31" s="225"/>
    </row>
    <row r="32" spans="1:17" s="6" customFormat="1" ht="12.75" customHeight="1" x14ac:dyDescent="0.25">
      <c r="A32" s="238" t="s">
        <v>11</v>
      </c>
      <c r="B32" s="239"/>
      <c r="C32" s="239"/>
      <c r="D32" s="239"/>
      <c r="E32" s="239"/>
      <c r="F32" s="239"/>
      <c r="G32" s="240"/>
      <c r="H32" s="218" t="s">
        <v>25</v>
      </c>
      <c r="I32" s="219"/>
      <c r="J32" s="219"/>
      <c r="K32" s="219"/>
      <c r="L32" s="219"/>
      <c r="M32" s="219"/>
      <c r="N32" s="220"/>
      <c r="O32" s="225"/>
      <c r="P32" s="225"/>
      <c r="Q32" s="225"/>
    </row>
    <row r="33" spans="1:17" s="6" customFormat="1" ht="28.5" customHeight="1" x14ac:dyDescent="0.25">
      <c r="A33" s="253" t="s">
        <v>12</v>
      </c>
      <c r="B33" s="254"/>
      <c r="C33" s="254"/>
      <c r="D33" s="254"/>
      <c r="E33" s="254"/>
      <c r="F33" s="254"/>
      <c r="G33" s="255"/>
      <c r="H33" s="226" t="s">
        <v>26</v>
      </c>
      <c r="I33" s="227"/>
      <c r="J33" s="227"/>
      <c r="K33" s="227"/>
      <c r="L33" s="227"/>
      <c r="M33" s="227"/>
      <c r="N33" s="228"/>
      <c r="O33" s="225"/>
      <c r="P33" s="225"/>
      <c r="Q33" s="225"/>
    </row>
    <row r="34" spans="1:17" s="6" customFormat="1" ht="12.65" customHeight="1" x14ac:dyDescent="0.25">
      <c r="A34" s="256" t="s">
        <v>13</v>
      </c>
      <c r="B34" s="257"/>
      <c r="C34" s="257"/>
      <c r="D34" s="257"/>
      <c r="E34" s="257"/>
      <c r="F34" s="257"/>
      <c r="G34" s="258"/>
      <c r="H34" s="229" t="s">
        <v>27</v>
      </c>
      <c r="I34" s="230"/>
      <c r="J34" s="230"/>
      <c r="K34" s="230"/>
      <c r="L34" s="230"/>
      <c r="M34" s="230"/>
      <c r="N34" s="231"/>
      <c r="O34" s="225"/>
      <c r="P34" s="225"/>
      <c r="Q34" s="225"/>
    </row>
    <row r="35" spans="1:17" s="6" customFormat="1" ht="12.75" customHeight="1" x14ac:dyDescent="0.25">
      <c r="A35" s="238" t="s">
        <v>14</v>
      </c>
      <c r="B35" s="239"/>
      <c r="C35" s="239"/>
      <c r="D35" s="239"/>
      <c r="E35" s="239"/>
      <c r="F35" s="239"/>
      <c r="G35" s="240"/>
      <c r="H35" s="244" t="s">
        <v>28</v>
      </c>
      <c r="I35" s="245"/>
      <c r="J35" s="245"/>
      <c r="K35" s="245"/>
      <c r="L35" s="245"/>
      <c r="M35" s="245"/>
      <c r="N35" s="246"/>
      <c r="O35" s="225"/>
      <c r="P35" s="225"/>
      <c r="Q35" s="225"/>
    </row>
    <row r="36" spans="1:17" s="6" customFormat="1" ht="12.75" customHeight="1" x14ac:dyDescent="0.25">
      <c r="A36" s="238" t="s">
        <v>15</v>
      </c>
      <c r="B36" s="239"/>
      <c r="C36" s="239"/>
      <c r="D36" s="239"/>
      <c r="E36" s="239"/>
      <c r="F36" s="239"/>
      <c r="G36" s="240"/>
      <c r="H36" s="218" t="s">
        <v>29</v>
      </c>
      <c r="I36" s="219"/>
      <c r="J36" s="219"/>
      <c r="K36" s="219"/>
      <c r="L36" s="219"/>
      <c r="M36" s="219"/>
      <c r="N36" s="220"/>
      <c r="O36" s="225"/>
      <c r="P36" s="225"/>
      <c r="Q36" s="225"/>
    </row>
    <row r="37" spans="1:17" s="6" customFormat="1" ht="15.75" customHeight="1" thickBot="1" x14ac:dyDescent="0.3">
      <c r="A37" s="241" t="s">
        <v>16</v>
      </c>
      <c r="B37" s="242"/>
      <c r="C37" s="242"/>
      <c r="D37" s="242"/>
      <c r="E37" s="242"/>
      <c r="F37" s="242"/>
      <c r="G37" s="243"/>
      <c r="H37" s="241" t="s">
        <v>30</v>
      </c>
      <c r="I37" s="242"/>
      <c r="J37" s="242"/>
      <c r="K37" s="242"/>
      <c r="L37" s="242"/>
      <c r="M37" s="242"/>
      <c r="N37" s="243"/>
      <c r="O37" s="225"/>
      <c r="P37" s="225"/>
      <c r="Q37" s="225"/>
    </row>
    <row r="38" spans="1:17" s="6" customFormat="1" ht="9" customHeight="1" thickBot="1" x14ac:dyDescent="0.3">
      <c r="A38" s="237"/>
      <c r="B38" s="237"/>
      <c r="C38" s="237"/>
      <c r="D38" s="237"/>
      <c r="E38" s="237"/>
      <c r="F38" s="237"/>
      <c r="G38" s="237"/>
      <c r="H38" s="237"/>
      <c r="I38" s="237"/>
      <c r="J38" s="237"/>
      <c r="K38" s="237"/>
      <c r="L38" s="237"/>
      <c r="M38" s="237"/>
      <c r="N38" s="237"/>
      <c r="O38" s="225"/>
      <c r="P38" s="225"/>
      <c r="Q38" s="225"/>
    </row>
    <row r="39" spans="1:17" ht="14.25" customHeight="1" x14ac:dyDescent="0.35">
      <c r="A39" s="26"/>
      <c r="B39" s="26"/>
      <c r="C39" s="26"/>
      <c r="D39" s="26"/>
      <c r="E39" s="35"/>
      <c r="F39" s="26"/>
      <c r="G39" s="26"/>
      <c r="H39" s="26"/>
      <c r="I39" s="26"/>
      <c r="J39" s="26"/>
      <c r="K39" s="26"/>
      <c r="L39" s="35"/>
      <c r="M39" s="26"/>
      <c r="N39" s="26"/>
    </row>
    <row r="40" spans="1:17" ht="13.25" customHeight="1" x14ac:dyDescent="0.3">
      <c r="A40" s="37" t="s">
        <v>19</v>
      </c>
      <c r="B40" s="26"/>
      <c r="C40" s="26"/>
      <c r="D40" s="26"/>
      <c r="E40" s="26"/>
      <c r="F40" s="26"/>
      <c r="G40" s="26"/>
      <c r="H40" s="37" t="s">
        <v>33</v>
      </c>
      <c r="I40" s="26"/>
      <c r="J40" s="26"/>
      <c r="K40" s="26"/>
      <c r="L40" s="26"/>
      <c r="M40" s="26"/>
      <c r="N40" s="26"/>
    </row>
    <row r="41" spans="1:17" ht="11.75" customHeight="1" x14ac:dyDescent="0.3">
      <c r="A41" s="37" t="s">
        <v>20</v>
      </c>
      <c r="B41" s="26"/>
      <c r="C41" s="26"/>
      <c r="D41" s="26"/>
      <c r="E41" s="26"/>
      <c r="F41" s="26"/>
      <c r="G41" s="26"/>
      <c r="H41" s="37" t="s">
        <v>34</v>
      </c>
      <c r="I41" s="26"/>
      <c r="J41" s="26"/>
      <c r="K41" s="26"/>
      <c r="L41" s="26"/>
      <c r="M41" s="26"/>
      <c r="N41" s="26"/>
    </row>
    <row r="42" spans="1:17" ht="15.75" customHeight="1" x14ac:dyDescent="0.25">
      <c r="A42" s="6"/>
      <c r="B42" s="6"/>
      <c r="C42" s="6"/>
      <c r="D42" s="6"/>
      <c r="E42" s="6"/>
      <c r="F42" s="6"/>
      <c r="G42" s="6"/>
    </row>
    <row r="50" ht="6.75" customHeight="1" x14ac:dyDescent="0.25"/>
    <row r="56" ht="26.25" customHeight="1" x14ac:dyDescent="0.25"/>
    <row r="59" ht="42.75" customHeight="1" x14ac:dyDescent="0.25"/>
    <row r="60" ht="17.25" customHeight="1" x14ac:dyDescent="0.25"/>
  </sheetData>
  <mergeCells count="67">
    <mergeCell ref="H17:L17"/>
    <mergeCell ref="H18:I18"/>
    <mergeCell ref="K18:N18"/>
    <mergeCell ref="H7:N7"/>
    <mergeCell ref="H9:N9"/>
    <mergeCell ref="H13:N13"/>
    <mergeCell ref="H16:N16"/>
    <mergeCell ref="H19:N19"/>
    <mergeCell ref="H21:N21"/>
    <mergeCell ref="H22:J22"/>
    <mergeCell ref="H24:N24"/>
    <mergeCell ref="H26:L26"/>
    <mergeCell ref="H5:I5"/>
    <mergeCell ref="J5:N5"/>
    <mergeCell ref="H6:I6"/>
    <mergeCell ref="J6:N6"/>
    <mergeCell ref="A1:G1"/>
    <mergeCell ref="H1:N1"/>
    <mergeCell ref="H4:M4"/>
    <mergeCell ref="A4:F4"/>
    <mergeCell ref="A6:B6"/>
    <mergeCell ref="C6:G6"/>
    <mergeCell ref="C5:G5"/>
    <mergeCell ref="A5:B5"/>
    <mergeCell ref="A11:G11"/>
    <mergeCell ref="A10:D10"/>
    <mergeCell ref="F10:G10"/>
    <mergeCell ref="H10:K10"/>
    <mergeCell ref="M10:N10"/>
    <mergeCell ref="H11:N11"/>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30:G30"/>
    <mergeCell ref="A31:G31"/>
    <mergeCell ref="A32:G32"/>
    <mergeCell ref="A33:G33"/>
    <mergeCell ref="A34:G34"/>
    <mergeCell ref="A38:G38"/>
    <mergeCell ref="H38:N38"/>
    <mergeCell ref="A35:G35"/>
    <mergeCell ref="A36:G36"/>
    <mergeCell ref="A37:G37"/>
    <mergeCell ref="H35:N35"/>
    <mergeCell ref="H36:N36"/>
    <mergeCell ref="H32:N32"/>
    <mergeCell ref="H30:N30"/>
    <mergeCell ref="O25:Q26"/>
    <mergeCell ref="O29:Q38"/>
    <mergeCell ref="H33:N33"/>
    <mergeCell ref="H34:N34"/>
    <mergeCell ref="H27:N27"/>
    <mergeCell ref="H28:N28"/>
    <mergeCell ref="H29:N29"/>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66"/>
  <sheetViews>
    <sheetView view="pageLayout" topLeftCell="A3" zoomScale="70" zoomScaleNormal="100" zoomScalePageLayoutView="70" workbookViewId="0">
      <selection activeCell="B9" sqref="A9:XFD9"/>
    </sheetView>
  </sheetViews>
  <sheetFormatPr defaultColWidth="11.453125" defaultRowHeight="12.5" x14ac:dyDescent="0.25"/>
  <cols>
    <col min="1" max="1" width="3.81640625" style="1" customWidth="1"/>
    <col min="2" max="2" width="12.453125" style="1" customWidth="1"/>
    <col min="3" max="3" width="23.1796875" style="1" customWidth="1"/>
    <col min="4" max="4" width="63" style="1" customWidth="1"/>
    <col min="5" max="5" width="3.81640625" style="1" customWidth="1"/>
    <col min="6" max="6" width="12.1796875" style="1" customWidth="1"/>
    <col min="7" max="7" width="27.1796875" style="1" customWidth="1"/>
    <col min="8" max="8" width="59.54296875" style="1" customWidth="1"/>
    <col min="9" max="16384" width="11.453125" style="1"/>
  </cols>
  <sheetData>
    <row r="1" spans="1:10" ht="29" customHeight="1" thickBot="1" x14ac:dyDescent="0.35">
      <c r="A1" s="348" t="s">
        <v>151</v>
      </c>
      <c r="B1" s="349"/>
      <c r="C1" s="349"/>
      <c r="D1" s="349"/>
      <c r="E1" s="348" t="s">
        <v>152</v>
      </c>
      <c r="F1" s="349"/>
      <c r="G1" s="349"/>
      <c r="H1" s="372"/>
    </row>
    <row r="2" spans="1:10" ht="46.25" customHeight="1" thickBot="1" x14ac:dyDescent="0.3">
      <c r="A2" s="373">
        <v>1</v>
      </c>
      <c r="B2" s="384" t="s">
        <v>140</v>
      </c>
      <c r="C2" s="382" t="s">
        <v>158</v>
      </c>
      <c r="D2" s="383"/>
      <c r="E2" s="373">
        <v>1</v>
      </c>
      <c r="F2" s="376" t="s">
        <v>141</v>
      </c>
      <c r="G2" s="353" t="s">
        <v>159</v>
      </c>
      <c r="H2" s="354"/>
      <c r="I2" s="62"/>
    </row>
    <row r="3" spans="1:10" ht="42.65" customHeight="1" thickBot="1" x14ac:dyDescent="0.3">
      <c r="A3" s="374"/>
      <c r="B3" s="385"/>
      <c r="C3" s="335" t="s">
        <v>177</v>
      </c>
      <c r="D3" s="343"/>
      <c r="E3" s="374"/>
      <c r="F3" s="377"/>
      <c r="G3" s="310" t="s">
        <v>160</v>
      </c>
      <c r="H3" s="354"/>
      <c r="I3" s="62"/>
    </row>
    <row r="4" spans="1:10" ht="71" customHeight="1" thickBot="1" x14ac:dyDescent="0.3">
      <c r="A4" s="375"/>
      <c r="B4" s="386"/>
      <c r="C4" s="337" t="s">
        <v>156</v>
      </c>
      <c r="D4" s="343"/>
      <c r="E4" s="375"/>
      <c r="F4" s="378"/>
      <c r="G4" s="341" t="s">
        <v>157</v>
      </c>
      <c r="H4" s="379"/>
      <c r="I4" s="62"/>
    </row>
    <row r="5" spans="1:10" ht="41.25" customHeight="1" thickBot="1" x14ac:dyDescent="0.3">
      <c r="A5" s="42">
        <v>2</v>
      </c>
      <c r="B5" s="335" t="s">
        <v>234</v>
      </c>
      <c r="C5" s="336"/>
      <c r="D5" s="343"/>
      <c r="E5" s="42">
        <v>2</v>
      </c>
      <c r="F5" s="353" t="s">
        <v>233</v>
      </c>
      <c r="G5" s="354"/>
      <c r="H5" s="354"/>
    </row>
    <row r="6" spans="1:10" ht="44.25" customHeight="1" thickBot="1" x14ac:dyDescent="0.3">
      <c r="A6" s="43">
        <v>3</v>
      </c>
      <c r="B6" s="380" t="s">
        <v>164</v>
      </c>
      <c r="C6" s="381"/>
      <c r="D6" s="381"/>
      <c r="E6" s="43">
        <v>3</v>
      </c>
      <c r="F6" s="363" t="s">
        <v>179</v>
      </c>
      <c r="G6" s="364"/>
      <c r="H6" s="364"/>
    </row>
    <row r="7" spans="1:10" ht="30.65" customHeight="1" thickBot="1" x14ac:dyDescent="0.3">
      <c r="A7" s="42">
        <v>4</v>
      </c>
      <c r="B7" s="310" t="s">
        <v>180</v>
      </c>
      <c r="C7" s="311"/>
      <c r="D7" s="311"/>
      <c r="E7" s="42">
        <v>4</v>
      </c>
      <c r="F7" s="310" t="s">
        <v>176</v>
      </c>
      <c r="G7" s="311"/>
      <c r="H7" s="311"/>
    </row>
    <row r="8" spans="1:10" s="29" customFormat="1" ht="57" customHeight="1" x14ac:dyDescent="0.25">
      <c r="A8" s="314">
        <v>5</v>
      </c>
      <c r="B8" s="361" t="s">
        <v>236</v>
      </c>
      <c r="C8" s="362"/>
      <c r="D8" s="362"/>
      <c r="E8" s="314">
        <v>5</v>
      </c>
      <c r="F8" s="361" t="s">
        <v>235</v>
      </c>
      <c r="G8" s="362"/>
      <c r="H8" s="362"/>
      <c r="I8" s="312"/>
      <c r="J8" s="313"/>
    </row>
    <row r="9" spans="1:10" s="37" customFormat="1" ht="23.5" customHeight="1" thickBot="1" x14ac:dyDescent="0.35">
      <c r="A9" s="315"/>
      <c r="B9" s="316" t="s">
        <v>262</v>
      </c>
      <c r="C9" s="317"/>
      <c r="D9" s="318"/>
      <c r="E9" s="315"/>
      <c r="F9" s="316" t="s">
        <v>261</v>
      </c>
      <c r="G9" s="317"/>
      <c r="H9" s="318"/>
      <c r="I9" s="313"/>
      <c r="J9" s="313"/>
    </row>
    <row r="10" spans="1:10" ht="14" customHeight="1" thickBot="1" x14ac:dyDescent="0.35">
      <c r="A10" s="355" t="s">
        <v>237</v>
      </c>
      <c r="B10" s="356"/>
      <c r="C10" s="356"/>
      <c r="D10" s="357"/>
      <c r="E10" s="355" t="s">
        <v>238</v>
      </c>
      <c r="F10" s="356"/>
      <c r="G10" s="356"/>
      <c r="H10" s="357"/>
    </row>
    <row r="11" spans="1:10" ht="17" customHeight="1" thickBot="1" x14ac:dyDescent="0.3">
      <c r="A11" s="370"/>
      <c r="B11" s="370"/>
      <c r="C11" s="370"/>
      <c r="D11" s="370"/>
      <c r="E11" s="371"/>
      <c r="F11" s="371"/>
      <c r="G11" s="371"/>
      <c r="H11" s="371"/>
    </row>
    <row r="12" spans="1:10" ht="19.5" customHeight="1" thickBot="1" x14ac:dyDescent="0.4">
      <c r="A12" s="358" t="s">
        <v>73</v>
      </c>
      <c r="B12" s="359"/>
      <c r="C12" s="359"/>
      <c r="D12" s="360"/>
      <c r="E12" s="358" t="s">
        <v>74</v>
      </c>
      <c r="F12" s="359"/>
      <c r="G12" s="359"/>
      <c r="H12" s="360"/>
    </row>
    <row r="13" spans="1:10" ht="25.25" customHeight="1" x14ac:dyDescent="0.35">
      <c r="A13" s="366" t="s">
        <v>75</v>
      </c>
      <c r="B13" s="367"/>
      <c r="C13" s="367"/>
      <c r="D13" s="368"/>
      <c r="E13" s="369" t="s">
        <v>239</v>
      </c>
      <c r="F13" s="368"/>
      <c r="G13" s="368"/>
      <c r="H13" s="368"/>
      <c r="I13" s="44"/>
    </row>
    <row r="14" spans="1:10" ht="26" customHeight="1" x14ac:dyDescent="0.35">
      <c r="A14" s="328" t="s">
        <v>76</v>
      </c>
      <c r="B14" s="329"/>
      <c r="C14" s="329"/>
      <c r="D14" s="321"/>
      <c r="E14" s="325" t="s">
        <v>77</v>
      </c>
      <c r="F14" s="321"/>
      <c r="G14" s="321"/>
      <c r="H14" s="321"/>
      <c r="I14" s="44"/>
    </row>
    <row r="15" spans="1:10" ht="13.5" customHeight="1" x14ac:dyDescent="0.35">
      <c r="A15" s="328" t="s">
        <v>78</v>
      </c>
      <c r="B15" s="329"/>
      <c r="C15" s="329"/>
      <c r="D15" s="321"/>
      <c r="E15" s="365" t="s">
        <v>79</v>
      </c>
      <c r="F15" s="321"/>
      <c r="G15" s="321"/>
      <c r="H15" s="321"/>
      <c r="I15" s="44"/>
    </row>
    <row r="16" spans="1:10" ht="82.5" customHeight="1" x14ac:dyDescent="0.35">
      <c r="A16" s="322" t="s">
        <v>259</v>
      </c>
      <c r="B16" s="323"/>
      <c r="C16" s="323"/>
      <c r="D16" s="324"/>
      <c r="E16" s="325" t="s">
        <v>260</v>
      </c>
      <c r="F16" s="321"/>
      <c r="G16" s="321"/>
      <c r="H16" s="326"/>
      <c r="I16" s="63"/>
    </row>
    <row r="17" spans="1:9" ht="10.25" customHeight="1" x14ac:dyDescent="0.35">
      <c r="A17" s="319" t="s">
        <v>80</v>
      </c>
      <c r="B17" s="320"/>
      <c r="C17" s="320"/>
      <c r="D17" s="320"/>
      <c r="E17" s="319" t="s">
        <v>80</v>
      </c>
      <c r="F17" s="321"/>
      <c r="G17" s="321"/>
      <c r="H17" s="321"/>
      <c r="I17" s="44"/>
    </row>
    <row r="18" spans="1:9" ht="27" customHeight="1" x14ac:dyDescent="0.35">
      <c r="A18" s="328" t="s">
        <v>81</v>
      </c>
      <c r="B18" s="329"/>
      <c r="C18" s="329"/>
      <c r="D18" s="321"/>
      <c r="E18" s="325" t="s">
        <v>82</v>
      </c>
      <c r="F18" s="321"/>
      <c r="G18" s="321"/>
      <c r="H18" s="321"/>
      <c r="I18" s="62"/>
    </row>
    <row r="19" spans="1:9" ht="13.25" customHeight="1" x14ac:dyDescent="0.35">
      <c r="A19" s="328" t="s">
        <v>83</v>
      </c>
      <c r="B19" s="329"/>
      <c r="C19" s="329"/>
      <c r="D19" s="321"/>
      <c r="E19" s="325" t="s">
        <v>84</v>
      </c>
      <c r="F19" s="321"/>
      <c r="G19" s="321"/>
      <c r="H19" s="321"/>
      <c r="I19" s="44"/>
    </row>
    <row r="20" spans="1:9" ht="33" customHeight="1" x14ac:dyDescent="0.35">
      <c r="A20" s="330" t="s">
        <v>153</v>
      </c>
      <c r="B20" s="331"/>
      <c r="C20" s="331"/>
      <c r="D20" s="332"/>
      <c r="E20" s="327" t="s">
        <v>240</v>
      </c>
      <c r="F20" s="321"/>
      <c r="G20" s="321"/>
      <c r="H20" s="321"/>
      <c r="I20" s="44"/>
    </row>
    <row r="21" spans="1:9" ht="25.5" customHeight="1" x14ac:dyDescent="0.35">
      <c r="A21" s="352" t="s">
        <v>217</v>
      </c>
      <c r="B21" s="331"/>
      <c r="C21" s="331"/>
      <c r="D21" s="332"/>
      <c r="E21" s="327" t="s">
        <v>218</v>
      </c>
      <c r="F21" s="321"/>
      <c r="G21" s="321"/>
      <c r="H21" s="321"/>
      <c r="I21" s="44"/>
    </row>
    <row r="22" spans="1:9" ht="28.25" customHeight="1" x14ac:dyDescent="0.35">
      <c r="A22" s="352" t="s">
        <v>93</v>
      </c>
      <c r="B22" s="331"/>
      <c r="C22" s="331"/>
      <c r="D22" s="332"/>
      <c r="E22" s="347" t="s">
        <v>94</v>
      </c>
      <c r="F22" s="332"/>
      <c r="G22" s="332"/>
      <c r="H22" s="332"/>
      <c r="I22" s="44"/>
    </row>
    <row r="23" spans="1:9" x14ac:dyDescent="0.25">
      <c r="A23" s="346" t="s">
        <v>144</v>
      </c>
      <c r="B23" s="346"/>
      <c r="C23" s="346"/>
      <c r="D23" s="346"/>
      <c r="E23" s="347" t="s">
        <v>145</v>
      </c>
      <c r="F23" s="346"/>
      <c r="G23" s="346"/>
      <c r="H23" s="346"/>
      <c r="I23" s="44"/>
    </row>
    <row r="24" spans="1:9" ht="28.25" customHeight="1" x14ac:dyDescent="0.25">
      <c r="A24" s="346" t="s">
        <v>162</v>
      </c>
      <c r="B24" s="346"/>
      <c r="C24" s="346"/>
      <c r="D24" s="346"/>
      <c r="E24" s="347" t="s">
        <v>163</v>
      </c>
      <c r="F24" s="346"/>
      <c r="G24" s="346"/>
      <c r="H24" s="346"/>
      <c r="I24" s="44"/>
    </row>
    <row r="25" spans="1:9" x14ac:dyDescent="0.25">
      <c r="A25" s="346" t="s">
        <v>146</v>
      </c>
      <c r="B25" s="346"/>
      <c r="C25" s="346"/>
      <c r="D25" s="346"/>
      <c r="E25" s="347" t="s">
        <v>147</v>
      </c>
      <c r="F25" s="346"/>
      <c r="G25" s="346"/>
      <c r="H25" s="346"/>
      <c r="I25" s="44"/>
    </row>
    <row r="26" spans="1:9" ht="27" customHeight="1" x14ac:dyDescent="0.25">
      <c r="A26" s="346" t="s">
        <v>202</v>
      </c>
      <c r="B26" s="346"/>
      <c r="C26" s="346"/>
      <c r="D26" s="346"/>
      <c r="E26" s="347" t="s">
        <v>241</v>
      </c>
      <c r="F26" s="346"/>
      <c r="G26" s="346"/>
      <c r="H26" s="346"/>
      <c r="I26" s="44"/>
    </row>
    <row r="27" spans="1:9" ht="24.65" customHeight="1" x14ac:dyDescent="0.25">
      <c r="A27" s="350" t="s">
        <v>201</v>
      </c>
      <c r="B27" s="351"/>
      <c r="C27" s="351"/>
      <c r="D27" s="351"/>
      <c r="E27" s="334" t="s">
        <v>242</v>
      </c>
      <c r="F27" s="351"/>
      <c r="G27" s="351"/>
      <c r="H27" s="351"/>
    </row>
    <row r="28" spans="1:9" ht="39.75" customHeight="1" x14ac:dyDescent="0.25">
      <c r="A28" s="350" t="s">
        <v>223</v>
      </c>
      <c r="B28" s="350"/>
      <c r="C28" s="350"/>
      <c r="D28" s="350"/>
      <c r="E28" s="333" t="s">
        <v>224</v>
      </c>
      <c r="F28" s="333"/>
      <c r="G28" s="333"/>
      <c r="H28" s="334"/>
    </row>
    <row r="29" spans="1:9" ht="12.65" customHeight="1" thickBot="1" x14ac:dyDescent="0.3">
      <c r="A29" s="26"/>
      <c r="B29" s="26"/>
      <c r="C29" s="26"/>
      <c r="D29" s="26"/>
      <c r="E29" s="26"/>
      <c r="F29" s="26"/>
      <c r="G29" s="26"/>
      <c r="H29" s="26"/>
    </row>
    <row r="30" spans="1:9" ht="20.5" customHeight="1" thickBot="1" x14ac:dyDescent="0.35">
      <c r="A30" s="348" t="s">
        <v>154</v>
      </c>
      <c r="B30" s="349"/>
      <c r="C30" s="349"/>
      <c r="D30" s="349"/>
      <c r="E30" s="348" t="s">
        <v>155</v>
      </c>
      <c r="F30" s="349"/>
      <c r="G30" s="349"/>
      <c r="H30" s="349"/>
    </row>
    <row r="31" spans="1:9" ht="78.75" customHeight="1" thickBot="1" x14ac:dyDescent="0.3">
      <c r="A31" s="335" t="s">
        <v>205</v>
      </c>
      <c r="B31" s="336"/>
      <c r="C31" s="336"/>
      <c r="D31" s="336"/>
      <c r="E31" s="339" t="s">
        <v>243</v>
      </c>
      <c r="F31" s="340"/>
      <c r="G31" s="340"/>
      <c r="H31" s="340"/>
    </row>
    <row r="32" spans="1:9" ht="156" customHeight="1" thickBot="1" x14ac:dyDescent="0.3">
      <c r="A32" s="335" t="s">
        <v>206</v>
      </c>
      <c r="B32" s="336"/>
      <c r="C32" s="336"/>
      <c r="D32" s="336"/>
      <c r="E32" s="339" t="s">
        <v>244</v>
      </c>
      <c r="F32" s="340"/>
      <c r="G32" s="340"/>
      <c r="H32" s="340"/>
    </row>
    <row r="33" spans="1:8" ht="157.5" customHeight="1" thickBot="1" x14ac:dyDescent="0.3">
      <c r="A33" s="337" t="s">
        <v>207</v>
      </c>
      <c r="B33" s="338"/>
      <c r="C33" s="338"/>
      <c r="D33" s="338"/>
      <c r="E33" s="341" t="s">
        <v>245</v>
      </c>
      <c r="F33" s="342"/>
      <c r="G33" s="342"/>
      <c r="H33" s="342"/>
    </row>
    <row r="34" spans="1:8" ht="36" customHeight="1" thickBot="1" x14ac:dyDescent="0.3">
      <c r="A34" s="344" t="s">
        <v>161</v>
      </c>
      <c r="B34" s="345"/>
      <c r="C34" s="345"/>
      <c r="D34" s="345"/>
      <c r="E34" s="344" t="s">
        <v>246</v>
      </c>
      <c r="F34" s="345"/>
      <c r="G34" s="345"/>
      <c r="H34" s="345"/>
    </row>
    <row r="35" spans="1:8" s="6" customFormat="1" ht="39" customHeight="1" x14ac:dyDescent="0.25">
      <c r="A35" s="84"/>
      <c r="B35" s="75"/>
      <c r="C35" s="75"/>
      <c r="D35" s="75"/>
      <c r="E35" s="85"/>
      <c r="F35" s="85"/>
      <c r="G35" s="85"/>
      <c r="H35" s="85"/>
    </row>
    <row r="36" spans="1:8" s="6" customFormat="1" ht="26.25" customHeight="1" x14ac:dyDescent="0.25">
      <c r="A36" s="75"/>
      <c r="B36" s="75"/>
      <c r="C36" s="75"/>
      <c r="D36" s="75"/>
      <c r="E36" s="85"/>
      <c r="F36" s="85"/>
      <c r="G36" s="85"/>
      <c r="H36" s="85"/>
    </row>
    <row r="37" spans="1:8" s="6" customFormat="1" x14ac:dyDescent="0.25">
      <c r="A37" s="30"/>
      <c r="B37" s="30"/>
      <c r="C37" s="30"/>
      <c r="D37" s="30"/>
      <c r="E37" s="28"/>
      <c r="F37" s="28"/>
      <c r="G37" s="28"/>
      <c r="H37" s="28"/>
    </row>
    <row r="38" spans="1:8" s="6" customFormat="1" x14ac:dyDescent="0.25">
      <c r="A38" s="86"/>
      <c r="B38" s="86"/>
      <c r="C38" s="86"/>
      <c r="D38" s="86"/>
      <c r="E38" s="87"/>
      <c r="F38" s="87"/>
      <c r="G38" s="87"/>
      <c r="H38" s="87"/>
    </row>
    <row r="39" spans="1:8" s="6" customFormat="1" ht="28.5" customHeight="1" x14ac:dyDescent="0.25">
      <c r="A39" s="88"/>
      <c r="B39" s="88"/>
      <c r="C39" s="88"/>
      <c r="D39" s="88"/>
      <c r="E39" s="89"/>
      <c r="F39" s="89"/>
      <c r="G39" s="89"/>
      <c r="H39" s="89"/>
    </row>
    <row r="40" spans="1:8" s="6" customFormat="1" ht="12.65" customHeight="1" x14ac:dyDescent="0.25">
      <c r="A40" s="90"/>
      <c r="B40" s="90"/>
      <c r="C40" s="90"/>
      <c r="D40" s="90"/>
      <c r="E40" s="91"/>
      <c r="F40" s="91"/>
      <c r="G40" s="91"/>
      <c r="H40" s="91"/>
    </row>
    <row r="41" spans="1:8" s="6" customFormat="1" x14ac:dyDescent="0.25">
      <c r="A41" s="86"/>
      <c r="B41" s="86"/>
      <c r="C41" s="86"/>
      <c r="D41" s="86"/>
      <c r="E41" s="92"/>
      <c r="F41" s="92"/>
      <c r="G41" s="92"/>
      <c r="H41" s="92"/>
    </row>
    <row r="42" spans="1:8" s="6" customFormat="1" x14ac:dyDescent="0.25">
      <c r="A42" s="86"/>
      <c r="B42" s="86"/>
      <c r="C42" s="86"/>
      <c r="D42" s="86"/>
      <c r="E42" s="87"/>
      <c r="F42" s="87"/>
      <c r="G42" s="87"/>
      <c r="H42" s="87"/>
    </row>
    <row r="43" spans="1:8" s="6" customFormat="1" ht="15.75" customHeight="1" x14ac:dyDescent="0.25">
      <c r="A43" s="92"/>
      <c r="B43" s="92"/>
      <c r="C43" s="92"/>
      <c r="D43" s="92"/>
      <c r="E43" s="92"/>
      <c r="F43" s="92"/>
      <c r="G43" s="92"/>
      <c r="H43" s="92"/>
    </row>
    <row r="44" spans="1:8" ht="8.15" customHeight="1" x14ac:dyDescent="0.25">
      <c r="A44" s="26"/>
      <c r="B44" s="26"/>
      <c r="C44" s="26"/>
      <c r="D44" s="26"/>
      <c r="E44" s="26"/>
      <c r="F44" s="26"/>
      <c r="G44" s="26"/>
      <c r="H44" s="26"/>
    </row>
    <row r="45" spans="1:8" ht="13.25" customHeight="1" x14ac:dyDescent="0.3">
      <c r="A45" s="37"/>
      <c r="B45" s="26"/>
      <c r="C45" s="26"/>
      <c r="D45" s="26"/>
      <c r="E45" s="37"/>
      <c r="F45" s="26"/>
      <c r="G45" s="26"/>
      <c r="H45" s="26"/>
    </row>
    <row r="46" spans="1:8" ht="13" x14ac:dyDescent="0.3">
      <c r="A46" s="37"/>
      <c r="B46" s="26"/>
      <c r="C46" s="26"/>
      <c r="D46" s="26"/>
      <c r="E46" s="37"/>
      <c r="F46" s="26"/>
      <c r="G46" s="26"/>
      <c r="H46" s="26"/>
    </row>
    <row r="47" spans="1:8" x14ac:dyDescent="0.25">
      <c r="A47" s="29"/>
      <c r="B47" s="29"/>
      <c r="C47" s="29"/>
      <c r="D47" s="29"/>
      <c r="E47" s="29"/>
      <c r="F47" s="29"/>
      <c r="G47" s="29"/>
      <c r="H47" s="29"/>
    </row>
    <row r="48" spans="1:8" ht="15.75" customHeight="1" x14ac:dyDescent="0.25">
      <c r="A48" s="26"/>
      <c r="B48" s="26"/>
      <c r="C48" s="26"/>
      <c r="D48" s="26"/>
      <c r="E48" s="29"/>
      <c r="F48" s="29"/>
      <c r="G48" s="29"/>
      <c r="H48" s="29"/>
    </row>
    <row r="49" spans="1:8" x14ac:dyDescent="0.25">
      <c r="A49" s="29"/>
      <c r="B49" s="29"/>
      <c r="C49" s="29"/>
      <c r="D49" s="29"/>
      <c r="E49" s="29"/>
      <c r="F49" s="29"/>
      <c r="G49" s="29"/>
      <c r="H49" s="29"/>
    </row>
    <row r="50" spans="1:8" x14ac:dyDescent="0.25">
      <c r="A50" s="29"/>
      <c r="B50" s="29"/>
      <c r="C50" s="29"/>
      <c r="D50" s="29"/>
      <c r="E50" s="29"/>
      <c r="F50" s="29"/>
      <c r="G50" s="29"/>
      <c r="H50" s="29"/>
    </row>
    <row r="51" spans="1:8" x14ac:dyDescent="0.25">
      <c r="A51" s="29"/>
      <c r="B51" s="29"/>
      <c r="C51" s="29"/>
      <c r="D51" s="29"/>
      <c r="E51" s="29"/>
      <c r="F51" s="29"/>
      <c r="G51" s="29"/>
      <c r="H51" s="29"/>
    </row>
    <row r="52" spans="1:8" x14ac:dyDescent="0.25">
      <c r="A52" s="29"/>
      <c r="B52" s="29"/>
      <c r="C52" s="29"/>
      <c r="D52" s="29"/>
      <c r="E52" s="29"/>
      <c r="F52" s="29"/>
      <c r="G52" s="29"/>
      <c r="H52" s="29"/>
    </row>
    <row r="53" spans="1:8" x14ac:dyDescent="0.25">
      <c r="A53" s="29"/>
      <c r="B53" s="29"/>
      <c r="C53" s="29"/>
      <c r="D53" s="29"/>
      <c r="E53" s="29"/>
      <c r="F53" s="29"/>
      <c r="G53" s="29"/>
      <c r="H53" s="29"/>
    </row>
    <row r="54" spans="1:8" x14ac:dyDescent="0.25">
      <c r="A54" s="29"/>
      <c r="B54" s="29"/>
      <c r="C54" s="29"/>
      <c r="D54" s="29"/>
      <c r="E54" s="29"/>
      <c r="F54" s="29"/>
      <c r="G54" s="29"/>
      <c r="H54" s="29"/>
    </row>
    <row r="55" spans="1:8" x14ac:dyDescent="0.25">
      <c r="A55" s="29"/>
      <c r="B55" s="29"/>
      <c r="C55" s="29"/>
      <c r="D55" s="29"/>
      <c r="E55" s="29"/>
      <c r="F55" s="29"/>
      <c r="G55" s="29"/>
      <c r="H55" s="29"/>
    </row>
    <row r="56" spans="1:8" ht="6.75" customHeight="1" x14ac:dyDescent="0.25">
      <c r="A56" s="29"/>
      <c r="B56" s="29"/>
      <c r="C56" s="29"/>
      <c r="D56" s="29"/>
      <c r="E56" s="29"/>
      <c r="F56" s="29"/>
      <c r="G56" s="29"/>
      <c r="H56" s="29"/>
    </row>
    <row r="57" spans="1:8" x14ac:dyDescent="0.25">
      <c r="A57" s="29"/>
      <c r="B57" s="29"/>
      <c r="C57" s="29"/>
      <c r="D57" s="29"/>
      <c r="E57" s="29"/>
      <c r="F57" s="29"/>
      <c r="G57" s="29"/>
      <c r="H57" s="29"/>
    </row>
    <row r="58" spans="1:8" x14ac:dyDescent="0.25">
      <c r="A58" s="29"/>
      <c r="B58" s="29"/>
      <c r="C58" s="29"/>
      <c r="D58" s="29"/>
      <c r="E58" s="29"/>
      <c r="F58" s="29"/>
      <c r="G58" s="29"/>
      <c r="H58" s="29"/>
    </row>
    <row r="59" spans="1:8" x14ac:dyDescent="0.25">
      <c r="A59" s="29"/>
      <c r="B59" s="29"/>
      <c r="C59" s="29"/>
      <c r="D59" s="29"/>
      <c r="E59" s="29"/>
      <c r="F59" s="29"/>
      <c r="G59" s="29"/>
      <c r="H59" s="29"/>
    </row>
    <row r="60" spans="1:8" x14ac:dyDescent="0.25">
      <c r="A60" s="29"/>
      <c r="B60" s="29"/>
      <c r="C60" s="29"/>
      <c r="D60" s="29"/>
      <c r="E60" s="29"/>
      <c r="F60" s="29"/>
      <c r="G60" s="29"/>
      <c r="H60" s="29"/>
    </row>
    <row r="61" spans="1:8" x14ac:dyDescent="0.25">
      <c r="A61" s="29"/>
      <c r="B61" s="29"/>
      <c r="C61" s="29"/>
      <c r="D61" s="29"/>
      <c r="E61" s="29"/>
      <c r="F61" s="29"/>
      <c r="G61" s="29"/>
      <c r="H61" s="29"/>
    </row>
    <row r="62" spans="1:8" ht="26.25" customHeight="1" x14ac:dyDescent="0.25">
      <c r="A62" s="29"/>
      <c r="B62" s="29"/>
      <c r="C62" s="29"/>
      <c r="D62" s="29"/>
      <c r="E62" s="29"/>
      <c r="F62" s="29"/>
      <c r="G62" s="29"/>
      <c r="H62" s="29"/>
    </row>
    <row r="63" spans="1:8" x14ac:dyDescent="0.25">
      <c r="A63" s="29"/>
      <c r="B63" s="29"/>
      <c r="C63" s="29"/>
      <c r="D63" s="29"/>
      <c r="E63" s="29"/>
      <c r="F63" s="29"/>
      <c r="G63" s="29"/>
      <c r="H63" s="29"/>
    </row>
    <row r="64" spans="1:8" x14ac:dyDescent="0.25">
      <c r="A64" s="29"/>
      <c r="B64" s="29"/>
      <c r="C64" s="29"/>
      <c r="D64" s="29"/>
      <c r="E64" s="29"/>
      <c r="F64" s="29"/>
      <c r="G64" s="29"/>
      <c r="H64" s="29"/>
    </row>
    <row r="65" ht="42.75" customHeight="1" x14ac:dyDescent="0.25"/>
    <row r="66" ht="17.25" customHeight="1" x14ac:dyDescent="0.25"/>
  </sheetData>
  <mergeCells count="73">
    <mergeCell ref="E13:H13"/>
    <mergeCell ref="A11:D11"/>
    <mergeCell ref="E11:H11"/>
    <mergeCell ref="E1:H1"/>
    <mergeCell ref="G2:H2"/>
    <mergeCell ref="G3:H3"/>
    <mergeCell ref="E2:E4"/>
    <mergeCell ref="F2:F4"/>
    <mergeCell ref="G4:H4"/>
    <mergeCell ref="A1:D1"/>
    <mergeCell ref="B5:D5"/>
    <mergeCell ref="B6:D6"/>
    <mergeCell ref="C2:D2"/>
    <mergeCell ref="C3:D3"/>
    <mergeCell ref="A2:A4"/>
    <mergeCell ref="B2:B4"/>
    <mergeCell ref="A22:D22"/>
    <mergeCell ref="E22:H22"/>
    <mergeCell ref="A21:D21"/>
    <mergeCell ref="F5:H5"/>
    <mergeCell ref="A10:D10"/>
    <mergeCell ref="A12:D12"/>
    <mergeCell ref="A14:D14"/>
    <mergeCell ref="A15:D15"/>
    <mergeCell ref="B8:D8"/>
    <mergeCell ref="F8:H8"/>
    <mergeCell ref="F6:H6"/>
    <mergeCell ref="E10:H10"/>
    <mergeCell ref="E12:H12"/>
    <mergeCell ref="E14:H14"/>
    <mergeCell ref="E15:H15"/>
    <mergeCell ref="A13:D13"/>
    <mergeCell ref="C4:D4"/>
    <mergeCell ref="A34:D34"/>
    <mergeCell ref="E34:H34"/>
    <mergeCell ref="A25:D25"/>
    <mergeCell ref="A24:D24"/>
    <mergeCell ref="E23:H23"/>
    <mergeCell ref="E24:H24"/>
    <mergeCell ref="E25:H25"/>
    <mergeCell ref="A23:D23"/>
    <mergeCell ref="A30:D30"/>
    <mergeCell ref="E30:H30"/>
    <mergeCell ref="A27:D27"/>
    <mergeCell ref="E27:H27"/>
    <mergeCell ref="A26:D26"/>
    <mergeCell ref="E26:H26"/>
    <mergeCell ref="A28:D28"/>
    <mergeCell ref="E28:H28"/>
    <mergeCell ref="A31:D31"/>
    <mergeCell ref="A32:D32"/>
    <mergeCell ref="A33:D33"/>
    <mergeCell ref="E31:H31"/>
    <mergeCell ref="E32:H32"/>
    <mergeCell ref="E33:H33"/>
    <mergeCell ref="A17:D17"/>
    <mergeCell ref="E17:H17"/>
    <mergeCell ref="A16:D16"/>
    <mergeCell ref="E16:H16"/>
    <mergeCell ref="E21:H21"/>
    <mergeCell ref="A18:D18"/>
    <mergeCell ref="A19:D19"/>
    <mergeCell ref="E19:H19"/>
    <mergeCell ref="E18:H18"/>
    <mergeCell ref="A20:D20"/>
    <mergeCell ref="E20:H20"/>
    <mergeCell ref="B7:D7"/>
    <mergeCell ref="F7:H7"/>
    <mergeCell ref="I8:J9"/>
    <mergeCell ref="A8:A9"/>
    <mergeCell ref="E8:E9"/>
    <mergeCell ref="B9:D9"/>
    <mergeCell ref="F9:H9"/>
  </mergeCells>
  <hyperlinks>
    <hyperlink ref="E17" r:id="rId1" display="https://filetransfer.giz.de/Start?1" xr:uid="{C40268B1-9A04-4EA4-943E-2FF0A5D5209C}"/>
    <hyperlink ref="A17"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861C-4A51-41C9-9B56-714F0A7395EA}">
  <dimension ref="A1:J10"/>
  <sheetViews>
    <sheetView zoomScale="90" zoomScaleNormal="90" workbookViewId="0">
      <pane ySplit="1" topLeftCell="A5" activePane="bottomLeft" state="frozen"/>
      <selection pane="bottomLeft" activeCell="F7" sqref="F7"/>
    </sheetView>
  </sheetViews>
  <sheetFormatPr defaultColWidth="11.453125" defaultRowHeight="12.5" x14ac:dyDescent="0.35"/>
  <cols>
    <col min="1" max="1" width="14.81640625" style="20" customWidth="1"/>
    <col min="2" max="2" width="18.453125" style="21" bestFit="1" customWidth="1"/>
    <col min="3" max="3" width="22.54296875" style="21" bestFit="1" customWidth="1"/>
    <col min="4" max="4" width="19.453125" style="21" customWidth="1"/>
    <col min="5" max="5" width="30.54296875" style="21" customWidth="1"/>
    <col min="6" max="6" width="28.1796875" style="21" customWidth="1"/>
    <col min="7" max="7" width="19.453125" style="21" bestFit="1" customWidth="1"/>
    <col min="8" max="8" width="27.1796875" style="21" bestFit="1" customWidth="1"/>
    <col min="9" max="9" width="16.81640625" style="21" customWidth="1"/>
    <col min="10" max="10" width="44" style="20" customWidth="1"/>
    <col min="11" max="16384" width="11.453125" style="20"/>
  </cols>
  <sheetData>
    <row r="1" spans="1:10" s="17" customFormat="1" ht="97" customHeight="1" x14ac:dyDescent="0.35">
      <c r="A1" s="18" t="s">
        <v>91</v>
      </c>
      <c r="B1" s="18" t="s">
        <v>92</v>
      </c>
      <c r="C1" s="19" t="s">
        <v>35</v>
      </c>
      <c r="D1" s="19" t="s">
        <v>36</v>
      </c>
      <c r="E1" s="18" t="s">
        <v>331</v>
      </c>
      <c r="F1" s="18" t="s">
        <v>329</v>
      </c>
      <c r="G1" s="19" t="s">
        <v>37</v>
      </c>
      <c r="H1" s="19" t="s">
        <v>90</v>
      </c>
      <c r="I1" s="19" t="s">
        <v>89</v>
      </c>
      <c r="J1" s="119" t="s">
        <v>222</v>
      </c>
    </row>
    <row r="2" spans="1:10" ht="103.5" x14ac:dyDescent="0.35">
      <c r="A2" s="387">
        <v>1</v>
      </c>
      <c r="B2" s="122" t="s">
        <v>38</v>
      </c>
      <c r="C2" s="123" t="s">
        <v>274</v>
      </c>
      <c r="D2" s="124" t="s">
        <v>275</v>
      </c>
      <c r="E2" s="127" t="s">
        <v>276</v>
      </c>
      <c r="F2" s="125" t="s">
        <v>277</v>
      </c>
      <c r="G2" s="156" t="s">
        <v>278</v>
      </c>
      <c r="H2" s="126" t="s">
        <v>39</v>
      </c>
      <c r="I2" s="157">
        <v>1</v>
      </c>
      <c r="J2" s="120"/>
    </row>
    <row r="3" spans="1:10" ht="103.5" x14ac:dyDescent="0.35">
      <c r="A3" s="387"/>
      <c r="B3" s="122" t="s">
        <v>40</v>
      </c>
      <c r="C3" s="123" t="s">
        <v>279</v>
      </c>
      <c r="D3" s="124" t="s">
        <v>280</v>
      </c>
      <c r="E3" s="127" t="s">
        <v>281</v>
      </c>
      <c r="F3" s="125" t="s">
        <v>282</v>
      </c>
      <c r="G3" s="156" t="s">
        <v>278</v>
      </c>
      <c r="H3" s="126" t="s">
        <v>39</v>
      </c>
      <c r="I3" s="157">
        <v>1</v>
      </c>
      <c r="J3" s="120"/>
    </row>
    <row r="4" spans="1:10" ht="115" x14ac:dyDescent="0.35">
      <c r="A4" s="160">
        <v>2</v>
      </c>
      <c r="B4" s="122" t="s">
        <v>283</v>
      </c>
      <c r="C4" s="123" t="s">
        <v>284</v>
      </c>
      <c r="D4" s="124" t="s">
        <v>285</v>
      </c>
      <c r="E4" s="127" t="s">
        <v>286</v>
      </c>
      <c r="F4" s="125" t="s">
        <v>287</v>
      </c>
      <c r="G4" s="156" t="s">
        <v>278</v>
      </c>
      <c r="H4" s="126" t="s">
        <v>39</v>
      </c>
      <c r="I4" s="157">
        <v>2</v>
      </c>
      <c r="J4" s="161"/>
    </row>
    <row r="5" spans="1:10" ht="103.5" x14ac:dyDescent="0.35">
      <c r="A5" s="388">
        <v>3</v>
      </c>
      <c r="B5" s="122" t="s">
        <v>288</v>
      </c>
      <c r="C5" s="123" t="s">
        <v>289</v>
      </c>
      <c r="D5" s="124" t="s">
        <v>290</v>
      </c>
      <c r="E5" s="127" t="s">
        <v>291</v>
      </c>
      <c r="F5" s="125" t="s">
        <v>292</v>
      </c>
      <c r="G5" s="156" t="s">
        <v>278</v>
      </c>
      <c r="H5" s="126" t="s">
        <v>39</v>
      </c>
      <c r="I5" s="157">
        <v>2</v>
      </c>
      <c r="J5" s="161"/>
    </row>
    <row r="6" spans="1:10" ht="103.5" x14ac:dyDescent="0.35">
      <c r="A6" s="389"/>
      <c r="B6" s="122" t="s">
        <v>293</v>
      </c>
      <c r="C6" s="123" t="s">
        <v>294</v>
      </c>
      <c r="D6" s="124" t="s">
        <v>295</v>
      </c>
      <c r="E6" s="127" t="s">
        <v>296</v>
      </c>
      <c r="F6" s="125" t="s">
        <v>297</v>
      </c>
      <c r="G6" s="156" t="s">
        <v>278</v>
      </c>
      <c r="H6" s="126" t="s">
        <v>39</v>
      </c>
      <c r="I6" s="126">
        <v>1</v>
      </c>
      <c r="J6" s="161"/>
    </row>
    <row r="7" spans="1:10" ht="138" x14ac:dyDescent="0.35">
      <c r="A7" s="163">
        <v>4</v>
      </c>
      <c r="B7" s="122" t="s">
        <v>298</v>
      </c>
      <c r="C7" s="158" t="s">
        <v>299</v>
      </c>
      <c r="D7" s="145" t="s">
        <v>300</v>
      </c>
      <c r="E7" s="127" t="s">
        <v>337</v>
      </c>
      <c r="F7" s="125" t="s">
        <v>338</v>
      </c>
      <c r="G7" s="159" t="s">
        <v>278</v>
      </c>
      <c r="H7" s="126" t="s">
        <v>39</v>
      </c>
      <c r="I7" s="126">
        <v>2</v>
      </c>
      <c r="J7" s="161"/>
    </row>
    <row r="8" spans="1:10" ht="115" x14ac:dyDescent="0.35">
      <c r="A8" s="199">
        <v>5</v>
      </c>
      <c r="B8" s="122" t="s">
        <v>301</v>
      </c>
      <c r="C8" s="123" t="s">
        <v>302</v>
      </c>
      <c r="D8" s="124" t="s">
        <v>303</v>
      </c>
      <c r="E8" s="127" t="s">
        <v>304</v>
      </c>
      <c r="F8" s="125" t="s">
        <v>305</v>
      </c>
      <c r="G8" s="156" t="s">
        <v>278</v>
      </c>
      <c r="H8" s="126" t="s">
        <v>39</v>
      </c>
      <c r="I8" s="126">
        <v>2</v>
      </c>
      <c r="J8" s="161"/>
    </row>
    <row r="10" spans="1:10" x14ac:dyDescent="0.35">
      <c r="B10" s="200"/>
    </row>
  </sheetData>
  <autoFilter ref="A1:I3" xr:uid="{00000000-0001-0000-0100-000000000000}"/>
  <mergeCells count="2">
    <mergeCell ref="A2:A3"/>
    <mergeCell ref="A5:A6"/>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U58"/>
  <sheetViews>
    <sheetView view="pageLayout" topLeftCell="C1" zoomScale="90" zoomScaleNormal="100" zoomScalePageLayoutView="90" workbookViewId="0">
      <selection activeCell="A28" sqref="A28:XFD28"/>
    </sheetView>
  </sheetViews>
  <sheetFormatPr defaultColWidth="9.1796875" defaultRowHeight="14.5" x14ac:dyDescent="0.35"/>
  <cols>
    <col min="1" max="1" width="5.81640625" style="13" customWidth="1"/>
    <col min="2" max="2" width="27.81640625" customWidth="1"/>
    <col min="3" max="3" width="28" customWidth="1"/>
    <col min="4" max="4" width="39.81640625" customWidth="1"/>
    <col min="5" max="5" width="36" style="8" customWidth="1"/>
    <col min="6" max="6" width="13.81640625" style="8" customWidth="1"/>
    <col min="7" max="7" width="11.81640625" style="8" customWidth="1"/>
    <col min="8" max="8" width="18.81640625" style="11" customWidth="1"/>
    <col min="9" max="9" width="20.81640625" style="11" customWidth="1"/>
    <col min="10" max="10" width="15" customWidth="1"/>
  </cols>
  <sheetData>
    <row r="1" spans="1:10" ht="15.5" x14ac:dyDescent="0.35">
      <c r="A1" s="55"/>
      <c r="B1" s="53"/>
      <c r="C1" s="53"/>
      <c r="D1" s="53"/>
      <c r="E1" s="56"/>
      <c r="F1" s="56"/>
      <c r="G1" s="56"/>
      <c r="H1" s="435" t="s">
        <v>41</v>
      </c>
      <c r="I1" s="435"/>
    </row>
    <row r="2" spans="1:10" ht="15.5" x14ac:dyDescent="0.35">
      <c r="A2" s="51"/>
      <c r="B2" s="436" t="s">
        <v>42</v>
      </c>
      <c r="C2" s="437"/>
      <c r="D2" s="121">
        <f>Запрошення!C5</f>
        <v>91183412</v>
      </c>
      <c r="E2" s="438"/>
      <c r="F2" s="438"/>
      <c r="G2" s="438"/>
      <c r="H2" s="438"/>
      <c r="I2" s="52"/>
    </row>
    <row r="3" spans="1:10" ht="14.5" customHeight="1" x14ac:dyDescent="0.35">
      <c r="A3" s="51"/>
      <c r="B3" s="436" t="s">
        <v>247</v>
      </c>
      <c r="C3" s="439"/>
      <c r="D3" s="26"/>
      <c r="E3" s="54"/>
      <c r="F3" s="54"/>
      <c r="G3" s="54"/>
      <c r="H3" s="52"/>
      <c r="I3" s="52"/>
    </row>
    <row r="4" spans="1:10" ht="51.65" customHeight="1" thickBot="1" x14ac:dyDescent="0.4">
      <c r="A4" s="440" t="s">
        <v>248</v>
      </c>
      <c r="B4" s="440"/>
      <c r="C4" s="440"/>
      <c r="D4" s="440"/>
      <c r="E4" s="440"/>
      <c r="F4" s="440"/>
      <c r="G4" s="440"/>
      <c r="H4" s="440"/>
      <c r="I4" s="441"/>
    </row>
    <row r="5" spans="1:10" ht="34.4" customHeight="1" thickBot="1" x14ac:dyDescent="0.4">
      <c r="A5" s="427" t="s">
        <v>225</v>
      </c>
      <c r="B5" s="427"/>
      <c r="C5" s="427"/>
      <c r="D5" s="427"/>
      <c r="E5" s="427"/>
      <c r="F5" s="427"/>
      <c r="G5" s="427"/>
      <c r="H5" s="427"/>
      <c r="I5" s="427"/>
    </row>
    <row r="6" spans="1:10" ht="39.5" thickBot="1" x14ac:dyDescent="0.4">
      <c r="A6" s="38" t="s">
        <v>43</v>
      </c>
      <c r="B6" s="115" t="s">
        <v>142</v>
      </c>
      <c r="C6" s="80" t="s">
        <v>166</v>
      </c>
      <c r="D6" s="80" t="s">
        <v>333</v>
      </c>
      <c r="E6" s="80" t="s">
        <v>334</v>
      </c>
      <c r="F6" s="39" t="s">
        <v>169</v>
      </c>
      <c r="G6" s="39" t="s">
        <v>168</v>
      </c>
      <c r="H6" s="45" t="s">
        <v>323</v>
      </c>
      <c r="I6" s="83" t="s">
        <v>324</v>
      </c>
      <c r="J6" s="99"/>
    </row>
    <row r="7" spans="1:10" s="15" customFormat="1" ht="15" thickBot="1" x14ac:dyDescent="0.4">
      <c r="A7" s="442" t="s">
        <v>44</v>
      </c>
      <c r="B7" s="443"/>
      <c r="C7" s="443"/>
      <c r="D7" s="443"/>
      <c r="E7" s="443"/>
      <c r="F7" s="443"/>
      <c r="G7" s="443"/>
      <c r="H7" s="443"/>
      <c r="I7" s="444"/>
      <c r="J7" s="98"/>
    </row>
    <row r="8" spans="1:10" s="15" customFormat="1" ht="30.5" customHeight="1" x14ac:dyDescent="0.35">
      <c r="A8" s="101" t="s">
        <v>38</v>
      </c>
      <c r="B8" s="167" t="str">
        <f>'Додаток 1_Специфікація'!D2</f>
        <v>Насосний агрегат      Кс-80-155-2 на рамі з електродвигуном</v>
      </c>
      <c r="C8" s="168" t="str">
        <f>'Додаток 1_Специфікація'!C2</f>
        <v>Pump unit                  Ks-80-155-2 on the frame with an electric motor</v>
      </c>
      <c r="D8" s="135"/>
      <c r="E8" s="135"/>
      <c r="F8" s="102" t="str">
        <f>'Додаток 1_Специфікація'!H2</f>
        <v>pcs</v>
      </c>
      <c r="G8" s="102">
        <f>'Додаток 1_Специфікація'!I2</f>
        <v>1</v>
      </c>
      <c r="H8" s="169"/>
      <c r="I8" s="136">
        <f>G8*H8</f>
        <v>0</v>
      </c>
    </row>
    <row r="9" spans="1:10" s="15" customFormat="1" ht="30.5" customHeight="1" thickBot="1" x14ac:dyDescent="0.4">
      <c r="A9" s="107" t="s">
        <v>40</v>
      </c>
      <c r="B9" s="170" t="str">
        <f>'Додаток 1_Специфікація'!D3</f>
        <v>Насосний агрегат Кс-32-150 на рамі з електродвигуном</v>
      </c>
      <c r="C9" s="171" t="str">
        <f>'Додаток 1_Специфікація'!C3</f>
        <v>Pump unit Ks-32-150 on a frame with an electric motor</v>
      </c>
      <c r="D9" s="137"/>
      <c r="E9" s="137"/>
      <c r="F9" s="108" t="str">
        <f>'Додаток 1_Специфікація'!H3</f>
        <v>pcs</v>
      </c>
      <c r="G9" s="108">
        <f>'Додаток 1_Специфікація'!I3</f>
        <v>1</v>
      </c>
      <c r="H9" s="172"/>
      <c r="I9" s="139">
        <f t="shared" ref="I9" si="0">G9*H9</f>
        <v>0</v>
      </c>
    </row>
    <row r="10" spans="1:10" ht="25.5" customHeight="1" thickBot="1" x14ac:dyDescent="0.4">
      <c r="A10" s="448" t="s">
        <v>263</v>
      </c>
      <c r="B10" s="449"/>
      <c r="C10" s="449"/>
      <c r="D10" s="449"/>
      <c r="E10" s="449"/>
      <c r="F10" s="449"/>
      <c r="G10" s="449"/>
      <c r="H10" s="450"/>
      <c r="I10" s="133">
        <f>SUM(I8:I9)</f>
        <v>0</v>
      </c>
    </row>
    <row r="11" spans="1:10" s="15" customFormat="1" ht="25.5" customHeight="1" thickBot="1" x14ac:dyDescent="0.4">
      <c r="A11" s="442" t="s">
        <v>306</v>
      </c>
      <c r="B11" s="443"/>
      <c r="C11" s="443"/>
      <c r="D11" s="443"/>
      <c r="E11" s="443"/>
      <c r="F11" s="443"/>
      <c r="G11" s="443"/>
      <c r="H11" s="443"/>
      <c r="I11" s="444"/>
      <c r="J11" s="98"/>
    </row>
    <row r="12" spans="1:10" s="15" customFormat="1" ht="30.5" customHeight="1" thickBot="1" x14ac:dyDescent="0.4">
      <c r="A12" s="173" t="s">
        <v>283</v>
      </c>
      <c r="B12" s="174" t="str">
        <f>'Додаток 1_Специфікація'!D4</f>
        <v>Насосний агрегат секційний ЦНС 38-220 на рамі з електродвигуном</v>
      </c>
      <c r="C12" s="175" t="str">
        <f>'Додаток 1_Специфікація'!C4</f>
        <v>Sectional pumping unit CNS 38-220 on a frame with an electric motor</v>
      </c>
      <c r="D12" s="176"/>
      <c r="E12" s="176"/>
      <c r="F12" s="177" t="str">
        <f>'Додаток 1_Специфікація'!H8</f>
        <v>pcs</v>
      </c>
      <c r="G12" s="177">
        <f>'Додаток 1_Специфікація'!I4</f>
        <v>2</v>
      </c>
      <c r="H12" s="178"/>
      <c r="I12" s="179">
        <f>G12*H12</f>
        <v>0</v>
      </c>
    </row>
    <row r="13" spans="1:10" ht="27" customHeight="1" thickBot="1" x14ac:dyDescent="0.4">
      <c r="A13" s="448" t="s">
        <v>307</v>
      </c>
      <c r="B13" s="449"/>
      <c r="C13" s="449"/>
      <c r="D13" s="449"/>
      <c r="E13" s="449"/>
      <c r="F13" s="449"/>
      <c r="G13" s="449"/>
      <c r="H13" s="450"/>
      <c r="I13" s="133">
        <f>SUM(I12:I12)</f>
        <v>0</v>
      </c>
    </row>
    <row r="14" spans="1:10" s="15" customFormat="1" ht="15" thickBot="1" x14ac:dyDescent="0.4">
      <c r="A14" s="442" t="s">
        <v>308</v>
      </c>
      <c r="B14" s="443"/>
      <c r="C14" s="443"/>
      <c r="D14" s="443"/>
      <c r="E14" s="443"/>
      <c r="F14" s="443"/>
      <c r="G14" s="443"/>
      <c r="H14" s="443"/>
      <c r="I14" s="444"/>
      <c r="J14" s="98"/>
    </row>
    <row r="15" spans="1:10" s="15" customFormat="1" ht="30.5" customHeight="1" x14ac:dyDescent="0.35">
      <c r="A15" s="101" t="s">
        <v>288</v>
      </c>
      <c r="B15" s="167" t="str">
        <f>'Додаток 1_Специфікація'!D5</f>
        <v>Насосний агрегат К100-80-160</v>
      </c>
      <c r="C15" s="168" t="str">
        <f>'Додаток 1_Специфікація'!C5</f>
        <v>Pump unit K100-80-160</v>
      </c>
      <c r="D15" s="135"/>
      <c r="E15" s="135"/>
      <c r="F15" s="102" t="str">
        <f>'Додаток 1_Специфікація'!H5</f>
        <v>pcs</v>
      </c>
      <c r="G15" s="102">
        <f>'Додаток 1_Специфікація'!I5</f>
        <v>2</v>
      </c>
      <c r="H15" s="169"/>
      <c r="I15" s="136">
        <f>G15*H15</f>
        <v>0</v>
      </c>
    </row>
    <row r="16" spans="1:10" s="15" customFormat="1" ht="30.5" customHeight="1" thickBot="1" x14ac:dyDescent="0.4">
      <c r="A16" s="107" t="s">
        <v>293</v>
      </c>
      <c r="B16" s="170" t="str">
        <f>'Додаток 1_Специфікація'!D6</f>
        <v>Насосний агрегат К100-65-250-C на рамі з електродвигуном</v>
      </c>
      <c r="C16" s="171" t="str">
        <f>'Додаток 1_Специфікація'!C6</f>
        <v>Pump unit K100-65-250-S on a frame with an electric motor</v>
      </c>
      <c r="D16" s="137"/>
      <c r="E16" s="137"/>
      <c r="F16" s="138" t="str">
        <f>'Додаток 1_Специфікація'!H6</f>
        <v>pcs</v>
      </c>
      <c r="G16" s="108">
        <f>'Додаток 1_Специфікація'!I6</f>
        <v>1</v>
      </c>
      <c r="H16" s="172"/>
      <c r="I16" s="139">
        <f t="shared" ref="I16" si="1">G16*H16</f>
        <v>0</v>
      </c>
    </row>
    <row r="17" spans="1:10" ht="25" customHeight="1" thickBot="1" x14ac:dyDescent="0.4">
      <c r="A17" s="448" t="s">
        <v>309</v>
      </c>
      <c r="B17" s="449"/>
      <c r="C17" s="449"/>
      <c r="D17" s="449"/>
      <c r="E17" s="449"/>
      <c r="F17" s="449"/>
      <c r="G17" s="449"/>
      <c r="H17" s="450"/>
      <c r="I17" s="133">
        <f>SUM(I15:I16)</f>
        <v>0</v>
      </c>
    </row>
    <row r="18" spans="1:10" s="15" customFormat="1" ht="15" thickBot="1" x14ac:dyDescent="0.4">
      <c r="A18" s="442" t="s">
        <v>310</v>
      </c>
      <c r="B18" s="443"/>
      <c r="C18" s="443"/>
      <c r="D18" s="443"/>
      <c r="E18" s="443"/>
      <c r="F18" s="443"/>
      <c r="G18" s="443"/>
      <c r="H18" s="443"/>
      <c r="I18" s="444"/>
      <c r="J18" s="98"/>
    </row>
    <row r="19" spans="1:10" s="15" customFormat="1" ht="30.5" customHeight="1" thickBot="1" x14ac:dyDescent="0.4">
      <c r="A19" s="173" t="s">
        <v>298</v>
      </c>
      <c r="B19" s="180" t="str">
        <f>'Додаток 1_Специфікація'!D7</f>
        <v>Насос 150 SZO-384-290-LC-00 з електродвигуном</v>
      </c>
      <c r="C19" s="181" t="str">
        <f>'Додаток 1_Специфікація'!C7</f>
        <v>Pump 150 SZO-384-290-LC-00 with an electric motor</v>
      </c>
      <c r="D19" s="176"/>
      <c r="E19" s="176"/>
      <c r="F19" s="182" t="str">
        <f>'Додаток 1_Специфікація'!H7</f>
        <v>pcs</v>
      </c>
      <c r="G19" s="177">
        <f>'Додаток 1_Специфікація'!I7</f>
        <v>2</v>
      </c>
      <c r="H19" s="183"/>
      <c r="I19" s="179">
        <f>G19*H19</f>
        <v>0</v>
      </c>
    </row>
    <row r="20" spans="1:10" ht="25.5" customHeight="1" thickBot="1" x14ac:dyDescent="0.4">
      <c r="A20" s="448" t="s">
        <v>311</v>
      </c>
      <c r="B20" s="449"/>
      <c r="C20" s="449"/>
      <c r="D20" s="449"/>
      <c r="E20" s="449"/>
      <c r="F20" s="449"/>
      <c r="G20" s="449"/>
      <c r="H20" s="450"/>
      <c r="I20" s="133">
        <f>SUM(I19:I19)</f>
        <v>0</v>
      </c>
    </row>
    <row r="21" spans="1:10" s="15" customFormat="1" ht="15" thickBot="1" x14ac:dyDescent="0.4">
      <c r="A21" s="442" t="s">
        <v>312</v>
      </c>
      <c r="B21" s="443"/>
      <c r="C21" s="443"/>
      <c r="D21" s="443"/>
      <c r="E21" s="443"/>
      <c r="F21" s="443"/>
      <c r="G21" s="443"/>
      <c r="H21" s="443"/>
      <c r="I21" s="444"/>
      <c r="J21" s="98"/>
    </row>
    <row r="22" spans="1:10" s="15" customFormat="1" ht="30.5" customHeight="1" thickBot="1" x14ac:dyDescent="0.4">
      <c r="A22" s="173" t="s">
        <v>301</v>
      </c>
      <c r="B22" s="174" t="str">
        <f>'Додаток 1_Специфікація'!D8</f>
        <v xml:space="preserve">Насосний агрегат 1Д-315-71А з електродвигуном </v>
      </c>
      <c r="C22" s="175" t="str">
        <f>'Додаток 1_Специфікація'!C8</f>
        <v xml:space="preserve">Pump unit 1D-315-71A with an electric motor </v>
      </c>
      <c r="D22" s="176"/>
      <c r="E22" s="176"/>
      <c r="F22" s="177" t="str">
        <f>'Додаток 1_Специфікація'!H8</f>
        <v>pcs</v>
      </c>
      <c r="G22" s="177">
        <f>'Додаток 1_Специфікація'!I8</f>
        <v>2</v>
      </c>
      <c r="H22" s="178"/>
      <c r="I22" s="179">
        <f>G22*H22</f>
        <v>0</v>
      </c>
    </row>
    <row r="23" spans="1:10" ht="22" customHeight="1" thickBot="1" x14ac:dyDescent="0.4">
      <c r="A23" s="448" t="s">
        <v>313</v>
      </c>
      <c r="B23" s="449"/>
      <c r="C23" s="449"/>
      <c r="D23" s="449"/>
      <c r="E23" s="449"/>
      <c r="F23" s="449"/>
      <c r="G23" s="449"/>
      <c r="H23" s="450"/>
      <c r="I23" s="133">
        <f>SUM(I22:I22)</f>
        <v>0</v>
      </c>
    </row>
    <row r="24" spans="1:10" ht="15" thickBot="1" x14ac:dyDescent="0.4">
      <c r="A24" s="112"/>
      <c r="B24" s="112"/>
      <c r="C24" s="112"/>
      <c r="D24" s="112"/>
      <c r="E24" s="112"/>
      <c r="F24" s="112"/>
      <c r="G24" s="112"/>
      <c r="H24" s="112"/>
      <c r="I24" s="111"/>
    </row>
    <row r="25" spans="1:10" ht="28" customHeight="1" thickBot="1" x14ac:dyDescent="0.4">
      <c r="A25" s="454" t="s">
        <v>314</v>
      </c>
      <c r="B25" s="455"/>
      <c r="C25" s="455"/>
      <c r="D25" s="455"/>
      <c r="E25" s="455"/>
      <c r="F25" s="455"/>
      <c r="G25" s="455"/>
      <c r="H25" s="456"/>
      <c r="I25" s="166">
        <f>SUM(I10,I13,I17,I20,I23)</f>
        <v>0</v>
      </c>
    </row>
    <row r="26" spans="1:10" x14ac:dyDescent="0.35">
      <c r="A26" s="200"/>
      <c r="B26" s="112"/>
      <c r="C26" s="112"/>
      <c r="D26" s="112"/>
      <c r="E26" s="112"/>
      <c r="F26" s="112"/>
      <c r="G26" s="112"/>
      <c r="H26" s="112"/>
      <c r="I26" s="111"/>
    </row>
    <row r="27" spans="1:10" x14ac:dyDescent="0.35">
      <c r="A27" s="445" t="s">
        <v>167</v>
      </c>
      <c r="B27" s="445"/>
      <c r="C27" s="445"/>
      <c r="D27" s="445"/>
      <c r="E27" s="445"/>
      <c r="F27" s="445"/>
      <c r="G27" s="445"/>
      <c r="H27" s="445"/>
      <c r="I27" s="445"/>
    </row>
    <row r="28" spans="1:10" s="201" customFormat="1" x14ac:dyDescent="0.35">
      <c r="A28" s="212" t="s">
        <v>332</v>
      </c>
      <c r="B28" s="213"/>
      <c r="C28" s="213"/>
      <c r="D28" s="213"/>
      <c r="E28" s="213"/>
      <c r="F28" s="213"/>
      <c r="G28" s="213"/>
      <c r="H28" s="213"/>
      <c r="I28" s="213"/>
    </row>
    <row r="29" spans="1:10" s="53" customFormat="1" x14ac:dyDescent="0.35">
      <c r="A29" s="446" t="s">
        <v>249</v>
      </c>
      <c r="B29" s="446"/>
      <c r="C29" s="447"/>
      <c r="D29" s="210">
        <f>(Запрошення!F26)+10</f>
        <v>45622</v>
      </c>
      <c r="E29" s="54"/>
      <c r="F29" s="54"/>
      <c r="G29" s="54"/>
      <c r="H29" s="52"/>
      <c r="I29" s="52"/>
    </row>
    <row r="30" spans="1:10" ht="15" thickBot="1" x14ac:dyDescent="0.4">
      <c r="A30" s="58"/>
      <c r="B30" s="58"/>
      <c r="C30" s="59"/>
      <c r="D30" s="47"/>
      <c r="E30" s="54"/>
      <c r="F30" s="54"/>
      <c r="G30" s="54"/>
      <c r="H30" s="52"/>
      <c r="I30" s="52"/>
    </row>
    <row r="31" spans="1:10" ht="23.75" customHeight="1" x14ac:dyDescent="0.35">
      <c r="A31" s="424" t="s">
        <v>112</v>
      </c>
      <c r="B31" s="425"/>
      <c r="C31" s="50">
        <v>1</v>
      </c>
      <c r="D31" s="451" t="s">
        <v>115</v>
      </c>
      <c r="E31" s="452"/>
      <c r="F31" s="452"/>
      <c r="G31" s="452"/>
      <c r="H31" s="452"/>
      <c r="I31" s="453"/>
    </row>
    <row r="32" spans="1:10" ht="25.25" customHeight="1" thickBot="1" x14ac:dyDescent="0.4">
      <c r="A32" s="407" t="s">
        <v>113</v>
      </c>
      <c r="B32" s="408"/>
      <c r="C32" s="128">
        <v>15</v>
      </c>
      <c r="D32" s="401" t="s">
        <v>114</v>
      </c>
      <c r="E32" s="402"/>
      <c r="F32" s="402"/>
      <c r="G32" s="402"/>
      <c r="H32" s="402"/>
      <c r="I32" s="403"/>
    </row>
    <row r="33" spans="1:21" ht="15" thickBot="1" x14ac:dyDescent="0.4">
      <c r="A33" s="418"/>
      <c r="B33" s="419"/>
      <c r="C33" s="419"/>
      <c r="D33" s="419"/>
      <c r="E33" s="419"/>
      <c r="F33" s="419"/>
      <c r="G33" s="419"/>
      <c r="H33" s="419"/>
      <c r="I33" s="420"/>
      <c r="J33" s="399"/>
      <c r="K33" s="400"/>
    </row>
    <row r="34" spans="1:21" ht="29.25" customHeight="1" thickBot="1" x14ac:dyDescent="0.4">
      <c r="A34" s="424" t="s">
        <v>219</v>
      </c>
      <c r="B34" s="425"/>
      <c r="C34" s="129">
        <v>50</v>
      </c>
      <c r="D34" s="404" t="s">
        <v>220</v>
      </c>
      <c r="E34" s="405"/>
      <c r="F34" s="405"/>
      <c r="G34" s="405"/>
      <c r="H34" s="405"/>
      <c r="I34" s="406"/>
      <c r="J34" s="399"/>
      <c r="K34" s="400"/>
      <c r="U34" s="64"/>
    </row>
    <row r="35" spans="1:21" ht="84" customHeight="1" thickBot="1" x14ac:dyDescent="0.4">
      <c r="A35" s="407" t="s">
        <v>254</v>
      </c>
      <c r="B35" s="408"/>
      <c r="C35" s="41"/>
      <c r="D35" s="409" t="s">
        <v>220</v>
      </c>
      <c r="E35" s="410"/>
      <c r="F35" s="410"/>
      <c r="G35" s="410"/>
      <c r="H35" s="410"/>
      <c r="I35" s="411"/>
      <c r="J35" s="399"/>
      <c r="K35" s="400"/>
      <c r="U35" s="64"/>
    </row>
    <row r="36" spans="1:21" ht="28.5" customHeight="1" thickBot="1" x14ac:dyDescent="0.4">
      <c r="A36" s="414" t="s">
        <v>250</v>
      </c>
      <c r="B36" s="415"/>
      <c r="C36" s="415"/>
      <c r="D36" s="415"/>
      <c r="E36" s="415"/>
      <c r="F36" s="415"/>
      <c r="G36" s="415"/>
      <c r="H36" s="415"/>
      <c r="I36" s="416"/>
      <c r="J36" s="399"/>
      <c r="K36" s="400"/>
      <c r="U36" s="64"/>
    </row>
    <row r="37" spans="1:21" ht="27" customHeight="1" thickBot="1" x14ac:dyDescent="0.4">
      <c r="A37" s="412" t="s">
        <v>221</v>
      </c>
      <c r="B37" s="413"/>
      <c r="C37" s="413"/>
      <c r="D37" s="131">
        <v>46387</v>
      </c>
      <c r="E37" s="412"/>
      <c r="F37" s="413"/>
      <c r="G37" s="413"/>
      <c r="H37" s="413"/>
      <c r="I37" s="417"/>
      <c r="J37" s="399"/>
      <c r="K37" s="400"/>
      <c r="U37" s="64"/>
    </row>
    <row r="38" spans="1:21" ht="15" thickBot="1" x14ac:dyDescent="0.4">
      <c r="A38" s="418"/>
      <c r="B38" s="419"/>
      <c r="C38" s="419"/>
      <c r="D38" s="419"/>
      <c r="E38" s="419"/>
      <c r="F38" s="419"/>
      <c r="G38" s="419"/>
      <c r="H38" s="419"/>
      <c r="I38" s="420"/>
      <c r="J38" s="399"/>
      <c r="K38" s="400"/>
      <c r="U38" s="64"/>
    </row>
    <row r="39" spans="1:21" ht="15" customHeight="1" thickBot="1" x14ac:dyDescent="0.4">
      <c r="A39" s="421" t="s">
        <v>165</v>
      </c>
      <c r="B39" s="422"/>
      <c r="C39" s="422"/>
      <c r="D39" s="422"/>
      <c r="E39" s="422"/>
      <c r="F39" s="422"/>
      <c r="G39" s="422"/>
      <c r="H39" s="422"/>
      <c r="I39" s="423"/>
    </row>
    <row r="40" spans="1:21" ht="29" customHeight="1" x14ac:dyDescent="0.35">
      <c r="A40" s="100">
        <v>1</v>
      </c>
      <c r="B40" s="396" t="s">
        <v>251</v>
      </c>
      <c r="C40" s="397"/>
      <c r="D40" s="398"/>
      <c r="E40" s="390" t="s">
        <v>252</v>
      </c>
      <c r="F40" s="390"/>
      <c r="G40" s="390"/>
      <c r="H40" s="391"/>
      <c r="I40" s="392"/>
    </row>
    <row r="41" spans="1:21" ht="37" customHeight="1" x14ac:dyDescent="0.35">
      <c r="A41" s="100">
        <v>2</v>
      </c>
      <c r="B41" s="393" t="s">
        <v>185</v>
      </c>
      <c r="C41" s="394"/>
      <c r="D41" s="395"/>
      <c r="E41" s="390" t="s">
        <v>190</v>
      </c>
      <c r="F41" s="390"/>
      <c r="G41" s="390"/>
      <c r="H41" s="391"/>
      <c r="I41" s="392"/>
      <c r="J41" s="64"/>
    </row>
    <row r="42" spans="1:21" ht="23.5" customHeight="1" x14ac:dyDescent="0.35">
      <c r="A42" s="100">
        <v>3</v>
      </c>
      <c r="B42" s="393" t="s">
        <v>186</v>
      </c>
      <c r="C42" s="394"/>
      <c r="D42" s="395"/>
      <c r="E42" s="390" t="s">
        <v>191</v>
      </c>
      <c r="F42" s="390"/>
      <c r="G42" s="390"/>
      <c r="H42" s="391"/>
      <c r="I42" s="392"/>
      <c r="J42" s="64"/>
    </row>
    <row r="43" spans="1:21" ht="23.5" customHeight="1" x14ac:dyDescent="0.35">
      <c r="A43" s="100">
        <v>4</v>
      </c>
      <c r="B43" s="457" t="s">
        <v>187</v>
      </c>
      <c r="C43" s="458"/>
      <c r="D43" s="459"/>
      <c r="E43" s="390" t="s">
        <v>192</v>
      </c>
      <c r="F43" s="390"/>
      <c r="G43" s="390"/>
      <c r="H43" s="391"/>
      <c r="I43" s="392"/>
    </row>
    <row r="44" spans="1:21" ht="36" customHeight="1" x14ac:dyDescent="0.35">
      <c r="A44" s="100">
        <v>5</v>
      </c>
      <c r="B44" s="457" t="s">
        <v>188</v>
      </c>
      <c r="C44" s="458"/>
      <c r="D44" s="459"/>
      <c r="E44" s="390" t="s">
        <v>193</v>
      </c>
      <c r="F44" s="390"/>
      <c r="G44" s="390"/>
      <c r="H44" s="391"/>
      <c r="I44" s="392"/>
    </row>
    <row r="45" spans="1:21" ht="151.5" customHeight="1" x14ac:dyDescent="0.35">
      <c r="A45" s="113">
        <v>6</v>
      </c>
      <c r="B45" s="460" t="s">
        <v>189</v>
      </c>
      <c r="C45" s="461"/>
      <c r="D45" s="462"/>
      <c r="E45" s="463" t="s">
        <v>194</v>
      </c>
      <c r="F45" s="463"/>
      <c r="G45" s="463"/>
      <c r="H45" s="464"/>
      <c r="I45" s="465"/>
    </row>
    <row r="46" spans="1:21" s="195" customFormat="1" ht="30" customHeight="1" thickBot="1" x14ac:dyDescent="0.4">
      <c r="A46" s="194">
        <v>7</v>
      </c>
      <c r="B46" s="474" t="s">
        <v>325</v>
      </c>
      <c r="C46" s="475"/>
      <c r="D46" s="476"/>
      <c r="E46" s="468" t="s">
        <v>326</v>
      </c>
      <c r="F46" s="468"/>
      <c r="G46" s="468"/>
      <c r="H46" s="477"/>
      <c r="I46" s="478"/>
      <c r="J46" s="466"/>
      <c r="K46" s="467"/>
    </row>
    <row r="47" spans="1:21" ht="15" thickBot="1" x14ac:dyDescent="0.4">
      <c r="A47" s="421">
        <v>2</v>
      </c>
      <c r="B47" s="422"/>
      <c r="C47" s="422"/>
      <c r="D47" s="422"/>
      <c r="E47" s="422"/>
      <c r="F47" s="422"/>
      <c r="G47" s="422"/>
      <c r="H47" s="422"/>
      <c r="I47" s="423"/>
    </row>
    <row r="48" spans="1:21" s="197" customFormat="1" ht="24.5" customHeight="1" x14ac:dyDescent="0.35">
      <c r="A48" s="196">
        <v>1</v>
      </c>
      <c r="B48" s="473" t="s">
        <v>183</v>
      </c>
      <c r="C48" s="473"/>
      <c r="D48" s="473"/>
      <c r="E48" s="471" t="s">
        <v>184</v>
      </c>
      <c r="F48" s="471"/>
      <c r="G48" s="471"/>
      <c r="H48" s="471"/>
      <c r="I48" s="472"/>
    </row>
    <row r="49" spans="1:9" s="195" customFormat="1" ht="33" customHeight="1" thickBot="1" x14ac:dyDescent="0.4">
      <c r="A49" s="198">
        <v>2</v>
      </c>
      <c r="B49" s="468" t="s">
        <v>327</v>
      </c>
      <c r="C49" s="468"/>
      <c r="D49" s="468"/>
      <c r="E49" s="469" t="s">
        <v>328</v>
      </c>
      <c r="F49" s="469"/>
      <c r="G49" s="469"/>
      <c r="H49" s="469"/>
      <c r="I49" s="470"/>
    </row>
    <row r="50" spans="1:9" ht="82.25" customHeight="1" thickBot="1" x14ac:dyDescent="0.4">
      <c r="A50" s="428" t="s">
        <v>170</v>
      </c>
      <c r="B50" s="429"/>
      <c r="C50" s="429"/>
      <c r="D50" s="429"/>
      <c r="E50" s="430" t="s">
        <v>253</v>
      </c>
      <c r="F50" s="430"/>
      <c r="G50" s="430"/>
      <c r="H50" s="431"/>
      <c r="I50" s="432"/>
    </row>
    <row r="51" spans="1:9" ht="15" customHeight="1" x14ac:dyDescent="0.35">
      <c r="A51" s="27"/>
      <c r="B51" s="75"/>
      <c r="C51" s="75"/>
      <c r="D51" s="75"/>
      <c r="E51" s="76"/>
      <c r="F51" s="76"/>
      <c r="G51" s="76"/>
      <c r="H51" s="77"/>
      <c r="I51" s="77"/>
    </row>
    <row r="52" spans="1:9" x14ac:dyDescent="0.35">
      <c r="A52" s="433" t="s">
        <v>45</v>
      </c>
      <c r="B52" s="433"/>
      <c r="C52" s="434"/>
      <c r="D52" s="434"/>
      <c r="E52" s="114" t="s">
        <v>46</v>
      </c>
      <c r="F52" s="434"/>
      <c r="G52" s="434"/>
      <c r="H52" s="434"/>
      <c r="I52" s="434"/>
    </row>
    <row r="53" spans="1:9" x14ac:dyDescent="0.35">
      <c r="A53" s="433" t="s">
        <v>47</v>
      </c>
      <c r="B53" s="433"/>
      <c r="C53" s="434"/>
      <c r="D53" s="434"/>
      <c r="E53" s="114" t="s">
        <v>48</v>
      </c>
      <c r="F53" s="434"/>
      <c r="G53" s="434"/>
      <c r="H53" s="434"/>
      <c r="I53" s="434"/>
    </row>
    <row r="54" spans="1:9" x14ac:dyDescent="0.35">
      <c r="A54" s="426" t="s">
        <v>49</v>
      </c>
      <c r="B54" s="426"/>
      <c r="C54" s="26"/>
      <c r="D54" s="26"/>
      <c r="E54" s="54"/>
      <c r="F54" s="54"/>
      <c r="G54" s="54"/>
      <c r="H54" s="52"/>
      <c r="I54" s="52"/>
    </row>
    <row r="55" spans="1:9" ht="34.4" customHeight="1" x14ac:dyDescent="0.35">
      <c r="A55" s="427" t="s">
        <v>225</v>
      </c>
      <c r="B55" s="427"/>
      <c r="C55" s="427"/>
      <c r="D55" s="427"/>
      <c r="E55" s="427"/>
      <c r="F55" s="427"/>
      <c r="G55" s="427"/>
      <c r="H55" s="427"/>
      <c r="I55" s="427"/>
    </row>
    <row r="56" spans="1:9" x14ac:dyDescent="0.35">
      <c r="A56" s="55"/>
      <c r="B56" s="53"/>
      <c r="C56" s="53"/>
      <c r="D56" s="53"/>
      <c r="E56" s="56"/>
      <c r="F56" s="56"/>
      <c r="G56" s="56"/>
      <c r="H56" s="97"/>
      <c r="I56" s="97"/>
    </row>
    <row r="57" spans="1:9" x14ac:dyDescent="0.35">
      <c r="A57" s="55"/>
      <c r="B57" s="53"/>
      <c r="C57" s="53"/>
      <c r="D57" s="53"/>
      <c r="E57" s="56"/>
      <c r="F57" s="56"/>
      <c r="G57" s="56"/>
      <c r="H57" s="97"/>
      <c r="I57" s="97"/>
    </row>
    <row r="58" spans="1:9" x14ac:dyDescent="0.35">
      <c r="A58" s="55"/>
      <c r="B58" s="53"/>
      <c r="C58" s="53"/>
      <c r="D58" s="53"/>
      <c r="E58" s="56"/>
      <c r="F58" s="56"/>
      <c r="G58" s="56"/>
      <c r="H58" s="97"/>
      <c r="I58" s="97"/>
    </row>
  </sheetData>
  <mergeCells count="66">
    <mergeCell ref="J46:K46"/>
    <mergeCell ref="B49:D49"/>
    <mergeCell ref="E49:I49"/>
    <mergeCell ref="A47:I47"/>
    <mergeCell ref="E48:I48"/>
    <mergeCell ref="B48:D48"/>
    <mergeCell ref="B46:D46"/>
    <mergeCell ref="E46:I46"/>
    <mergeCell ref="B44:D44"/>
    <mergeCell ref="B41:D41"/>
    <mergeCell ref="B43:D43"/>
    <mergeCell ref="B45:D45"/>
    <mergeCell ref="E44:I44"/>
    <mergeCell ref="E42:I42"/>
    <mergeCell ref="E43:I43"/>
    <mergeCell ref="E41:I41"/>
    <mergeCell ref="E45:I45"/>
    <mergeCell ref="A31:B31"/>
    <mergeCell ref="A32:B32"/>
    <mergeCell ref="A7:I7"/>
    <mergeCell ref="A27:I27"/>
    <mergeCell ref="A29:C29"/>
    <mergeCell ref="A10:H10"/>
    <mergeCell ref="D31:I31"/>
    <mergeCell ref="A11:I11"/>
    <mergeCell ref="A13:H13"/>
    <mergeCell ref="A14:I14"/>
    <mergeCell ref="A17:H17"/>
    <mergeCell ref="A18:I18"/>
    <mergeCell ref="A20:H20"/>
    <mergeCell ref="A21:I21"/>
    <mergeCell ref="A23:H23"/>
    <mergeCell ref="A25:H25"/>
    <mergeCell ref="A5:I5"/>
    <mergeCell ref="H1:I1"/>
    <mergeCell ref="B2:C2"/>
    <mergeCell ref="E2:H2"/>
    <mergeCell ref="B3:C3"/>
    <mergeCell ref="A4:I4"/>
    <mergeCell ref="A54:B54"/>
    <mergeCell ref="A55:I55"/>
    <mergeCell ref="A50:D50"/>
    <mergeCell ref="E50:I50"/>
    <mergeCell ref="A52:B52"/>
    <mergeCell ref="A53:B53"/>
    <mergeCell ref="C52:D52"/>
    <mergeCell ref="C53:D53"/>
    <mergeCell ref="F52:G52"/>
    <mergeCell ref="H52:I52"/>
    <mergeCell ref="F53:G53"/>
    <mergeCell ref="H53:I53"/>
    <mergeCell ref="E40:I40"/>
    <mergeCell ref="B42:D42"/>
    <mergeCell ref="B40:D40"/>
    <mergeCell ref="J33:K38"/>
    <mergeCell ref="D32:I32"/>
    <mergeCell ref="D34:I34"/>
    <mergeCell ref="A35:B35"/>
    <mergeCell ref="D35:I35"/>
    <mergeCell ref="A37:C37"/>
    <mergeCell ref="A36:I36"/>
    <mergeCell ref="E37:I37"/>
    <mergeCell ref="A38:I38"/>
    <mergeCell ref="A33:I33"/>
    <mergeCell ref="A39:I39"/>
    <mergeCell ref="A34:B34"/>
  </mergeCells>
  <phoneticPr fontId="68" type="noConversion"/>
  <conditionalFormatting sqref="C52:C53">
    <cfRule type="containsBlanks" dxfId="11" priority="10">
      <formula>LEN(TRIM(C52))=0</formula>
    </cfRule>
  </conditionalFormatting>
  <conditionalFormatting sqref="D8:E9">
    <cfRule type="containsBlanks" dxfId="10" priority="22">
      <formula>LEN(TRIM(D8))=0</formula>
    </cfRule>
  </conditionalFormatting>
  <conditionalFormatting sqref="D12:E12">
    <cfRule type="containsBlanks" dxfId="9" priority="7">
      <formula>LEN(TRIM(D12))=0</formula>
    </cfRule>
  </conditionalFormatting>
  <conditionalFormatting sqref="D15:E16">
    <cfRule type="containsBlanks" dxfId="8" priority="5">
      <formula>LEN(TRIM(D15))=0</formula>
    </cfRule>
  </conditionalFormatting>
  <conditionalFormatting sqref="D19:E19">
    <cfRule type="containsBlanks" dxfId="7" priority="3">
      <formula>LEN(TRIM(D19))=0</formula>
    </cfRule>
  </conditionalFormatting>
  <conditionalFormatting sqref="D22:E22 H22 C35">
    <cfRule type="containsBlanks" dxfId="6" priority="12">
      <formula>LEN(TRIM(C22))=0</formula>
    </cfRule>
  </conditionalFormatting>
  <conditionalFormatting sqref="F52:F53 H52:H53">
    <cfRule type="containsBlanks" dxfId="5" priority="9">
      <formula>LEN(TRIM(F52))=0</formula>
    </cfRule>
  </conditionalFormatting>
  <conditionalFormatting sqref="H8:H9">
    <cfRule type="containsBlanks" dxfId="4" priority="24">
      <formula>LEN(TRIM(H8))=0</formula>
    </cfRule>
  </conditionalFormatting>
  <conditionalFormatting sqref="H12">
    <cfRule type="containsBlanks" dxfId="3" priority="8">
      <formula>LEN(TRIM(H12))=0</formula>
    </cfRule>
  </conditionalFormatting>
  <conditionalFormatting sqref="H15:H16">
    <cfRule type="containsBlanks" dxfId="2" priority="6">
      <formula>LEN(TRIM(H15))=0</formula>
    </cfRule>
  </conditionalFormatting>
  <conditionalFormatting sqref="H19">
    <cfRule type="containsBlanks" dxfId="1" priority="4">
      <formula>LEN(TRIM(H19))=0</formula>
    </cfRule>
  </conditionalFormatting>
  <pageMargins left="0.25" right="0.25" top="0.75" bottom="0.75" header="0.3" footer="0.3"/>
  <pageSetup paperSize="9" scale="70" fitToWidth="0" fitToHeight="0" orientation="landscape" r:id="rId1"/>
  <headerFooter>
    <oddHeader xml:space="preserve">&amp;C
</oddHeader>
    <oddFooter>&amp;R&amp;"Arial,Regular"&amp;8Page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T41"/>
  <sheetViews>
    <sheetView view="pageLayout" topLeftCell="D1" zoomScale="90" zoomScaleNormal="80" zoomScalePageLayoutView="90" workbookViewId="0">
      <selection activeCell="D6" sqref="D6"/>
    </sheetView>
  </sheetViews>
  <sheetFormatPr defaultColWidth="9.1796875" defaultRowHeight="14.5" x14ac:dyDescent="0.35"/>
  <cols>
    <col min="1" max="1" width="5.81640625" style="13" customWidth="1"/>
    <col min="2" max="2" width="28.81640625" customWidth="1"/>
    <col min="3" max="3" width="30.1796875" customWidth="1"/>
    <col min="4" max="4" width="45.1796875" customWidth="1"/>
    <col min="5" max="5" width="42.453125" style="8" customWidth="1"/>
    <col min="6" max="6" width="15.81640625" style="8" customWidth="1"/>
    <col min="7" max="7" width="13.81640625" style="8" customWidth="1"/>
    <col min="8" max="8" width="21.1796875" style="8" customWidth="1"/>
    <col min="9" max="9" width="16.1796875" style="11" customWidth="1"/>
  </cols>
  <sheetData>
    <row r="1" spans="1:9" ht="15.5" x14ac:dyDescent="0.35">
      <c r="A1" s="55"/>
      <c r="B1" s="53"/>
      <c r="C1" s="53"/>
      <c r="D1" s="53"/>
      <c r="E1" s="56"/>
      <c r="F1" s="56"/>
      <c r="G1" s="56"/>
      <c r="H1" s="56"/>
      <c r="I1" s="78" t="s">
        <v>116</v>
      </c>
    </row>
    <row r="2" spans="1:9" ht="15.5" x14ac:dyDescent="0.35">
      <c r="A2" s="51"/>
      <c r="B2" s="515" t="s">
        <v>117</v>
      </c>
      <c r="C2" s="516"/>
      <c r="D2" s="121">
        <f>Запрошення!C5</f>
        <v>91183412</v>
      </c>
      <c r="E2" s="438"/>
      <c r="F2" s="438"/>
      <c r="G2" s="438"/>
      <c r="H2" s="438"/>
      <c r="I2" s="438"/>
    </row>
    <row r="3" spans="1:9" x14ac:dyDescent="0.35">
      <c r="A3" s="51"/>
      <c r="B3" s="517" t="s">
        <v>255</v>
      </c>
      <c r="C3" s="437"/>
      <c r="D3" s="26"/>
      <c r="E3" s="54"/>
      <c r="F3" s="54"/>
      <c r="G3" s="54"/>
      <c r="H3" s="54"/>
      <c r="I3" s="52"/>
    </row>
    <row r="4" spans="1:9" ht="47.5" customHeight="1" thickBot="1" x14ac:dyDescent="0.4">
      <c r="A4" s="440" t="s">
        <v>173</v>
      </c>
      <c r="B4" s="440"/>
      <c r="C4" s="440"/>
      <c r="D4" s="440"/>
      <c r="E4" s="440"/>
      <c r="F4" s="440"/>
      <c r="G4" s="440"/>
      <c r="H4" s="440"/>
      <c r="I4" s="440"/>
    </row>
    <row r="5" spans="1:9" ht="47.5" customHeight="1" thickBot="1" x14ac:dyDescent="0.4">
      <c r="A5" s="496" t="s">
        <v>225</v>
      </c>
      <c r="B5" s="496"/>
      <c r="C5" s="496"/>
      <c r="D5" s="496"/>
      <c r="E5" s="496"/>
      <c r="F5" s="496"/>
      <c r="G5" s="496"/>
      <c r="H5" s="496"/>
      <c r="I5" s="496"/>
    </row>
    <row r="6" spans="1:9" ht="53.5" thickBot="1" x14ac:dyDescent="0.4">
      <c r="A6" s="186" t="s">
        <v>43</v>
      </c>
      <c r="B6" s="188" t="s">
        <v>36</v>
      </c>
      <c r="C6" s="187" t="s">
        <v>166</v>
      </c>
      <c r="D6" s="39" t="s">
        <v>336</v>
      </c>
      <c r="E6" s="39" t="s">
        <v>335</v>
      </c>
      <c r="F6" s="39" t="s">
        <v>169</v>
      </c>
      <c r="G6" s="39" t="s">
        <v>168</v>
      </c>
      <c r="H6" s="46" t="s">
        <v>109</v>
      </c>
      <c r="I6" s="40" t="s">
        <v>110</v>
      </c>
    </row>
    <row r="7" spans="1:9" s="15" customFormat="1" ht="15" thickBot="1" x14ac:dyDescent="0.4">
      <c r="A7" s="442" t="s">
        <v>44</v>
      </c>
      <c r="B7" s="443"/>
      <c r="C7" s="443"/>
      <c r="D7" s="443"/>
      <c r="E7" s="443"/>
      <c r="F7" s="443"/>
      <c r="G7" s="443"/>
      <c r="H7" s="443"/>
      <c r="I7" s="444"/>
    </row>
    <row r="8" spans="1:9" s="15" customFormat="1" ht="25.5" customHeight="1" x14ac:dyDescent="0.35">
      <c r="A8" s="101" t="s">
        <v>315</v>
      </c>
      <c r="B8" s="167" t="str">
        <f>'Додаток 1_Специфікація'!D2</f>
        <v>Насосний агрегат      Кс-80-155-2 на рамі з електродвигуном</v>
      </c>
      <c r="C8" s="189" t="str">
        <f>'Додаток 1_Специфікація'!C2</f>
        <v>Pump unit                  Ks-80-155-2 on the frame with an electric motor</v>
      </c>
      <c r="D8" s="81"/>
      <c r="E8" s="81"/>
      <c r="F8" s="102" t="str">
        <f>'Додаток 1_Специфікація'!H2</f>
        <v>pcs</v>
      </c>
      <c r="G8" s="102">
        <f>'Додаток 1_Специфікація'!I2</f>
        <v>1</v>
      </c>
      <c r="H8" s="81"/>
      <c r="I8" s="48"/>
    </row>
    <row r="9" spans="1:9" s="15" customFormat="1" ht="25.5" customHeight="1" thickBot="1" x14ac:dyDescent="0.4">
      <c r="A9" s="107" t="s">
        <v>316</v>
      </c>
      <c r="B9" s="170" t="str">
        <f>'Додаток 1_Специфікація'!D3</f>
        <v>Насосний агрегат Кс-32-150 на рамі з електродвигуном</v>
      </c>
      <c r="C9" s="190" t="str">
        <f>'Додаток 1_Специфікація'!C3</f>
        <v>Pump unit Ks-32-150 on a frame with an electric motor</v>
      </c>
      <c r="D9" s="82"/>
      <c r="E9" s="82"/>
      <c r="F9" s="108" t="str">
        <f>'Додаток 1_Специфікація'!H3</f>
        <v>pcs</v>
      </c>
      <c r="G9" s="108">
        <f>'Додаток 1_Специфікація'!I3</f>
        <v>1</v>
      </c>
      <c r="H9" s="82"/>
      <c r="I9" s="49"/>
    </row>
    <row r="10" spans="1:9" s="15" customFormat="1" ht="15" thickBot="1" x14ac:dyDescent="0.4">
      <c r="A10" s="518" t="s">
        <v>306</v>
      </c>
      <c r="B10" s="519"/>
      <c r="C10" s="519"/>
      <c r="D10" s="519"/>
      <c r="E10" s="519"/>
      <c r="F10" s="519"/>
      <c r="G10" s="519"/>
      <c r="H10" s="519"/>
      <c r="I10" s="520"/>
    </row>
    <row r="11" spans="1:9" s="15" customFormat="1" ht="25.5" customHeight="1" thickBot="1" x14ac:dyDescent="0.4">
      <c r="A11" s="101" t="s">
        <v>317</v>
      </c>
      <c r="B11" s="140" t="str">
        <f>'Додаток 1_Специфікація'!D4</f>
        <v>Насосний агрегат секційний ЦНС 38-220 на рамі з електродвигуном</v>
      </c>
      <c r="C11" s="184" t="str">
        <f>'Додаток 1_Специфікація'!C4</f>
        <v>Sectional pumping unit CNS 38-220 on a frame with an electric motor</v>
      </c>
      <c r="D11" s="81"/>
      <c r="E11" s="81"/>
      <c r="F11" s="102" t="str">
        <f>'Додаток 1_Специфікація'!H5</f>
        <v>pcs</v>
      </c>
      <c r="G11" s="102">
        <f>'Додаток 1_Специфікація'!I5</f>
        <v>2</v>
      </c>
      <c r="H11" s="81"/>
      <c r="I11" s="48"/>
    </row>
    <row r="12" spans="1:9" s="15" customFormat="1" ht="15" thickBot="1" x14ac:dyDescent="0.4">
      <c r="A12" s="442" t="s">
        <v>308</v>
      </c>
      <c r="B12" s="443"/>
      <c r="C12" s="443"/>
      <c r="D12" s="443"/>
      <c r="E12" s="443"/>
      <c r="F12" s="443"/>
      <c r="G12" s="443"/>
      <c r="H12" s="443"/>
      <c r="I12" s="444"/>
    </row>
    <row r="13" spans="1:9" s="15" customFormat="1" ht="25.5" customHeight="1" x14ac:dyDescent="0.35">
      <c r="A13" s="101" t="s">
        <v>318</v>
      </c>
      <c r="B13" s="140" t="str">
        <f>'Додаток 1_Специфікація'!D5</f>
        <v>Насосний агрегат К100-80-160</v>
      </c>
      <c r="C13" s="184" t="str">
        <f>'Додаток 1_Специфікація'!C5</f>
        <v>Pump unit K100-80-160</v>
      </c>
      <c r="D13" s="81"/>
      <c r="E13" s="81"/>
      <c r="F13" s="102" t="str">
        <f>'Додаток 1_Специфікація'!H5</f>
        <v>pcs</v>
      </c>
      <c r="G13" s="102">
        <f>'Додаток 1_Специфікація'!I5</f>
        <v>2</v>
      </c>
      <c r="H13" s="81"/>
      <c r="I13" s="48"/>
    </row>
    <row r="14" spans="1:9" s="15" customFormat="1" ht="25.5" customHeight="1" thickBot="1" x14ac:dyDescent="0.4">
      <c r="A14" s="103" t="s">
        <v>319</v>
      </c>
      <c r="B14" s="134" t="str">
        <f>'Додаток 1_Специфікація'!D6</f>
        <v>Насосний агрегат К100-65-250-C на рамі з електродвигуном</v>
      </c>
      <c r="C14" s="185" t="str">
        <f>'Додаток 1_Специфікація'!C6</f>
        <v>Pump unit K100-65-250-S on a frame with an electric motor</v>
      </c>
      <c r="D14" s="104"/>
      <c r="E14" s="104"/>
      <c r="F14" s="105" t="str">
        <f>'Додаток 1_Специфікація'!H6</f>
        <v>pcs</v>
      </c>
      <c r="G14" s="105">
        <f>'Додаток 1_Специфікація'!I6</f>
        <v>1</v>
      </c>
      <c r="H14" s="104"/>
      <c r="I14" s="106"/>
    </row>
    <row r="15" spans="1:9" s="15" customFormat="1" ht="15" thickBot="1" x14ac:dyDescent="0.4">
      <c r="A15" s="442" t="s">
        <v>310</v>
      </c>
      <c r="B15" s="443"/>
      <c r="C15" s="443"/>
      <c r="D15" s="443"/>
      <c r="E15" s="443"/>
      <c r="F15" s="443"/>
      <c r="G15" s="443"/>
      <c r="H15" s="443"/>
      <c r="I15" s="444"/>
    </row>
    <row r="16" spans="1:9" s="15" customFormat="1" ht="25.5" customHeight="1" thickBot="1" x14ac:dyDescent="0.4">
      <c r="A16" s="101" t="s">
        <v>320</v>
      </c>
      <c r="B16" s="140" t="str">
        <f>'Додаток 1_Специфікація'!D7</f>
        <v>Насос 150 SZO-384-290-LC-00 з електродвигуном</v>
      </c>
      <c r="C16" s="184" t="str">
        <f>'Додаток 1_Специфікація'!C7</f>
        <v>Pump 150 SZO-384-290-LC-00 with an electric motor</v>
      </c>
      <c r="D16" s="81"/>
      <c r="E16" s="81"/>
      <c r="F16" s="102" t="str">
        <f>'Додаток 1_Специфікація'!H7</f>
        <v>pcs</v>
      </c>
      <c r="G16" s="102">
        <f>'Додаток 1_Специфікація'!I7</f>
        <v>2</v>
      </c>
      <c r="H16" s="81"/>
      <c r="I16" s="48"/>
    </row>
    <row r="17" spans="1:20" s="15" customFormat="1" ht="15" thickBot="1" x14ac:dyDescent="0.4">
      <c r="A17" s="442" t="s">
        <v>312</v>
      </c>
      <c r="B17" s="443"/>
      <c r="C17" s="443"/>
      <c r="D17" s="443"/>
      <c r="E17" s="443"/>
      <c r="F17" s="443"/>
      <c r="G17" s="443"/>
      <c r="H17" s="443"/>
      <c r="I17" s="444"/>
    </row>
    <row r="18" spans="1:20" s="15" customFormat="1" ht="18.5" customHeight="1" thickBot="1" x14ac:dyDescent="0.4">
      <c r="A18" s="173" t="s">
        <v>321</v>
      </c>
      <c r="B18" s="180" t="str">
        <f>'Додаток 1_Специфікація'!D8</f>
        <v xml:space="preserve">Насосний агрегат 1Д-315-71А з електродвигуном </v>
      </c>
      <c r="C18" s="191" t="str">
        <f>'Додаток 1_Специфікація'!C8</f>
        <v xml:space="preserve">Pump unit 1D-315-71A with an electric motor </v>
      </c>
      <c r="D18" s="192"/>
      <c r="E18" s="192"/>
      <c r="F18" s="177" t="str">
        <f>'Додаток 1_Специфікація'!H8</f>
        <v>pcs</v>
      </c>
      <c r="G18" s="177">
        <f>'Додаток 1_Специфікація'!I8</f>
        <v>2</v>
      </c>
      <c r="H18" s="192"/>
      <c r="I18" s="193"/>
    </row>
    <row r="19" spans="1:20" s="109" customFormat="1" ht="18.5" customHeight="1" x14ac:dyDescent="0.35">
      <c r="A19" s="214"/>
      <c r="B19" s="215"/>
      <c r="C19" s="216"/>
      <c r="F19" s="217"/>
      <c r="G19" s="217"/>
    </row>
    <row r="20" spans="1:20" s="201" customFormat="1" ht="31" customHeight="1" x14ac:dyDescent="0.35">
      <c r="A20" s="212" t="s">
        <v>332</v>
      </c>
      <c r="B20" s="213"/>
      <c r="C20" s="213"/>
      <c r="D20" s="213"/>
      <c r="E20" s="213"/>
      <c r="F20" s="213"/>
      <c r="G20" s="213"/>
      <c r="H20" s="213"/>
      <c r="I20" s="213"/>
    </row>
    <row r="21" spans="1:20" x14ac:dyDescent="0.35">
      <c r="A21" s="446" t="s">
        <v>111</v>
      </c>
      <c r="B21" s="446"/>
      <c r="C21" s="447"/>
      <c r="D21" s="211">
        <f>'Додаток 2 КП на товари'!D29</f>
        <v>45622</v>
      </c>
      <c r="E21" s="54"/>
      <c r="F21" s="54"/>
      <c r="G21" s="54"/>
      <c r="H21" s="54"/>
      <c r="I21" s="52"/>
    </row>
    <row r="22" spans="1:20" ht="15" thickBot="1" x14ac:dyDescent="0.4">
      <c r="A22" s="58"/>
      <c r="B22" s="58"/>
      <c r="C22" s="59"/>
      <c r="D22" s="47"/>
      <c r="E22" s="54"/>
      <c r="F22" s="54"/>
      <c r="G22" s="54"/>
      <c r="H22" s="54"/>
      <c r="I22" s="52"/>
    </row>
    <row r="23" spans="1:20" ht="15" thickBot="1" x14ac:dyDescent="0.4">
      <c r="A23" s="418"/>
      <c r="B23" s="419"/>
      <c r="C23" s="419"/>
      <c r="D23" s="419"/>
      <c r="E23" s="419"/>
      <c r="F23" s="419"/>
      <c r="G23" s="419"/>
      <c r="H23" s="419"/>
      <c r="I23" s="420"/>
      <c r="J23" s="399"/>
      <c r="K23" s="400"/>
      <c r="L23" s="96"/>
      <c r="T23" s="64"/>
    </row>
    <row r="24" spans="1:20" ht="24.75" customHeight="1" thickBot="1" x14ac:dyDescent="0.4">
      <c r="A24" s="424" t="s">
        <v>219</v>
      </c>
      <c r="B24" s="425"/>
      <c r="C24" s="129">
        <v>50</v>
      </c>
      <c r="D24" s="404" t="s">
        <v>220</v>
      </c>
      <c r="E24" s="405"/>
      <c r="F24" s="405"/>
      <c r="G24" s="405"/>
      <c r="H24" s="405"/>
      <c r="I24" s="406"/>
      <c r="J24" s="399"/>
      <c r="K24" s="400"/>
      <c r="L24" s="96"/>
      <c r="T24" s="64"/>
    </row>
    <row r="25" spans="1:20" ht="85.5" customHeight="1" thickBot="1" x14ac:dyDescent="0.4">
      <c r="A25" s="494" t="s">
        <v>254</v>
      </c>
      <c r="B25" s="495"/>
      <c r="C25" s="41"/>
      <c r="D25" s="409" t="s">
        <v>220</v>
      </c>
      <c r="E25" s="410"/>
      <c r="F25" s="410"/>
      <c r="G25" s="410"/>
      <c r="H25" s="410"/>
      <c r="I25" s="411"/>
      <c r="J25" s="399"/>
      <c r="K25" s="400"/>
      <c r="L25" s="96"/>
      <c r="M25" s="95"/>
      <c r="N25" s="95"/>
      <c r="O25" s="95"/>
      <c r="P25" s="95"/>
      <c r="Q25" s="95"/>
      <c r="R25" s="95"/>
      <c r="S25" s="95"/>
      <c r="T25" s="64"/>
    </row>
    <row r="26" spans="1:20" ht="28.25" customHeight="1" thickBot="1" x14ac:dyDescent="0.4">
      <c r="A26" s="414" t="s">
        <v>257</v>
      </c>
      <c r="B26" s="415"/>
      <c r="C26" s="415"/>
      <c r="D26" s="415"/>
      <c r="E26" s="415"/>
      <c r="F26" s="415"/>
      <c r="G26" s="415"/>
      <c r="H26" s="415"/>
      <c r="I26" s="416"/>
      <c r="J26" s="399"/>
      <c r="K26" s="400"/>
    </row>
    <row r="27" spans="1:20" ht="28.25" customHeight="1" thickBot="1" x14ac:dyDescent="0.4">
      <c r="A27" s="412" t="s">
        <v>221</v>
      </c>
      <c r="B27" s="413"/>
      <c r="C27" s="413"/>
      <c r="D27" s="130">
        <v>46387</v>
      </c>
      <c r="E27" s="412"/>
      <c r="F27" s="413"/>
      <c r="G27" s="413"/>
      <c r="H27" s="413"/>
      <c r="I27" s="417"/>
      <c r="J27" s="399"/>
      <c r="K27" s="400"/>
    </row>
    <row r="28" spans="1:20" ht="15" customHeight="1" thickBot="1" x14ac:dyDescent="0.4">
      <c r="A28" s="490"/>
      <c r="B28" s="490"/>
      <c r="C28" s="490"/>
      <c r="D28" s="490"/>
      <c r="E28" s="490"/>
      <c r="F28" s="490"/>
      <c r="G28" s="490"/>
      <c r="H28" s="490"/>
      <c r="I28" s="490"/>
    </row>
    <row r="29" spans="1:20" ht="15.75" customHeight="1" x14ac:dyDescent="0.35">
      <c r="A29" s="501" t="s">
        <v>165</v>
      </c>
      <c r="B29" s="502"/>
      <c r="C29" s="502"/>
      <c r="D29" s="502"/>
      <c r="E29" s="502"/>
      <c r="F29" s="502"/>
      <c r="G29" s="502"/>
      <c r="H29" s="502"/>
      <c r="I29" s="503"/>
      <c r="J29" s="489"/>
      <c r="K29" s="489"/>
      <c r="L29" s="60"/>
      <c r="M29" s="60"/>
      <c r="N29" s="60"/>
      <c r="O29" s="60"/>
      <c r="P29" s="60"/>
      <c r="Q29" s="60"/>
      <c r="R29" s="60"/>
      <c r="S29" s="61"/>
    </row>
    <row r="30" spans="1:20" s="53" customFormat="1" ht="14.15" customHeight="1" x14ac:dyDescent="0.35">
      <c r="A30" s="132">
        <v>1</v>
      </c>
      <c r="B30" s="511" t="s">
        <v>195</v>
      </c>
      <c r="C30" s="512"/>
      <c r="D30" s="513"/>
      <c r="E30" s="510" t="s">
        <v>198</v>
      </c>
      <c r="F30" s="510"/>
      <c r="G30" s="510"/>
      <c r="H30" s="510"/>
      <c r="I30" s="510"/>
      <c r="J30" s="489"/>
      <c r="K30" s="489"/>
      <c r="L30" s="60"/>
      <c r="M30" s="60"/>
      <c r="N30" s="60"/>
      <c r="O30" s="60"/>
      <c r="P30" s="60"/>
      <c r="Q30" s="60"/>
      <c r="R30" s="60"/>
      <c r="S30" s="61"/>
    </row>
    <row r="31" spans="1:20" ht="24.65" customHeight="1" x14ac:dyDescent="0.35">
      <c r="A31" s="110">
        <v>2</v>
      </c>
      <c r="B31" s="514" t="s">
        <v>196</v>
      </c>
      <c r="C31" s="394"/>
      <c r="D31" s="395"/>
      <c r="E31" s="390" t="s">
        <v>199</v>
      </c>
      <c r="F31" s="390"/>
      <c r="G31" s="390"/>
      <c r="H31" s="390"/>
      <c r="I31" s="390"/>
      <c r="J31" s="60"/>
      <c r="K31" s="60"/>
      <c r="L31" s="60"/>
      <c r="M31" s="60"/>
      <c r="N31" s="60"/>
      <c r="O31" s="60"/>
      <c r="P31" s="60"/>
      <c r="Q31" s="60"/>
      <c r="R31" s="60"/>
      <c r="S31" s="61"/>
    </row>
    <row r="32" spans="1:20" ht="15" thickBot="1" x14ac:dyDescent="0.4">
      <c r="A32" s="118">
        <v>3</v>
      </c>
      <c r="B32" s="507" t="s">
        <v>197</v>
      </c>
      <c r="C32" s="508"/>
      <c r="D32" s="509"/>
      <c r="E32" s="491" t="s">
        <v>200</v>
      </c>
      <c r="F32" s="461"/>
      <c r="G32" s="461"/>
      <c r="H32" s="461"/>
      <c r="I32" s="462"/>
      <c r="J32" s="60"/>
      <c r="K32" s="60"/>
      <c r="L32" s="60"/>
      <c r="M32" s="60"/>
      <c r="N32" s="60"/>
      <c r="O32" s="60"/>
      <c r="P32" s="60"/>
      <c r="Q32" s="60"/>
      <c r="R32" s="60"/>
      <c r="S32" s="61"/>
    </row>
    <row r="33" spans="1:19" s="53" customFormat="1" x14ac:dyDescent="0.35">
      <c r="A33" s="492">
        <v>4</v>
      </c>
      <c r="B33" s="482" t="s">
        <v>204</v>
      </c>
      <c r="C33" s="483"/>
      <c r="D33" s="483"/>
      <c r="E33" s="480" t="s">
        <v>203</v>
      </c>
      <c r="F33" s="480"/>
      <c r="G33" s="480"/>
      <c r="H33" s="480"/>
      <c r="I33" s="481"/>
      <c r="J33" s="489"/>
      <c r="K33" s="489"/>
      <c r="L33" s="60"/>
      <c r="M33" s="60"/>
      <c r="N33" s="60"/>
      <c r="O33" s="60"/>
      <c r="P33" s="60"/>
      <c r="Q33" s="60"/>
      <c r="R33" s="60"/>
      <c r="S33" s="61"/>
    </row>
    <row r="34" spans="1:19" s="53" customFormat="1" ht="68" customHeight="1" thickBot="1" x14ac:dyDescent="0.4">
      <c r="A34" s="493"/>
      <c r="B34" s="484" t="s">
        <v>322</v>
      </c>
      <c r="C34" s="485"/>
      <c r="D34" s="485"/>
      <c r="E34" s="486" t="s">
        <v>273</v>
      </c>
      <c r="F34" s="487"/>
      <c r="G34" s="487"/>
      <c r="H34" s="487"/>
      <c r="I34" s="488"/>
      <c r="J34" s="117"/>
      <c r="K34" s="117"/>
      <c r="L34" s="60"/>
      <c r="M34" s="60"/>
      <c r="N34" s="60"/>
      <c r="O34" s="60"/>
      <c r="P34" s="60"/>
      <c r="Q34" s="60"/>
      <c r="R34" s="60"/>
      <c r="S34" s="61"/>
    </row>
    <row r="35" spans="1:19" ht="17" customHeight="1" thickBot="1" x14ac:dyDescent="0.4">
      <c r="A35" s="504"/>
      <c r="B35" s="504"/>
      <c r="C35" s="504"/>
      <c r="D35" s="504"/>
      <c r="E35" s="505"/>
      <c r="F35" s="505"/>
      <c r="G35" s="505"/>
      <c r="H35" s="505"/>
      <c r="I35" s="505"/>
      <c r="J35" s="60"/>
      <c r="K35" s="60"/>
      <c r="L35" s="60"/>
      <c r="M35" s="60"/>
      <c r="N35" s="60"/>
      <c r="O35" s="60"/>
      <c r="P35" s="60"/>
      <c r="Q35" s="60"/>
      <c r="R35" s="60"/>
      <c r="S35" s="61"/>
    </row>
    <row r="36" spans="1:19" ht="79.25" customHeight="1" thickBot="1" x14ac:dyDescent="0.4">
      <c r="A36" s="498" t="s">
        <v>171</v>
      </c>
      <c r="B36" s="499"/>
      <c r="C36" s="499"/>
      <c r="D36" s="500"/>
      <c r="E36" s="428" t="s">
        <v>256</v>
      </c>
      <c r="F36" s="430"/>
      <c r="G36" s="430"/>
      <c r="H36" s="430"/>
      <c r="I36" s="432"/>
    </row>
    <row r="37" spans="1:19" ht="15" customHeight="1" x14ac:dyDescent="0.35">
      <c r="A37" s="14"/>
      <c r="B37" s="23"/>
      <c r="C37" s="23"/>
      <c r="D37" s="23"/>
      <c r="E37" s="57"/>
      <c r="F37" s="57"/>
      <c r="G37" s="57"/>
      <c r="H37" s="57"/>
      <c r="I37" s="12"/>
    </row>
    <row r="38" spans="1:19" x14ac:dyDescent="0.35">
      <c r="A38" s="497" t="s">
        <v>45</v>
      </c>
      <c r="B38" s="497"/>
      <c r="C38" s="479"/>
      <c r="D38" s="479"/>
      <c r="E38" s="116" t="s">
        <v>46</v>
      </c>
      <c r="F38" s="479"/>
      <c r="G38" s="479"/>
      <c r="H38" s="479"/>
      <c r="I38" s="479"/>
    </row>
    <row r="39" spans="1:19" x14ac:dyDescent="0.35">
      <c r="A39" s="497" t="s">
        <v>47</v>
      </c>
      <c r="B39" s="497"/>
      <c r="C39" s="479"/>
      <c r="D39" s="479"/>
      <c r="E39" s="116" t="s">
        <v>48</v>
      </c>
      <c r="F39" s="479"/>
      <c r="G39" s="479"/>
      <c r="H39" s="479"/>
      <c r="I39" s="479"/>
    </row>
    <row r="40" spans="1:19" x14ac:dyDescent="0.35">
      <c r="A40" s="506" t="s">
        <v>49</v>
      </c>
      <c r="B40" s="506"/>
      <c r="C40" s="6"/>
      <c r="D40" s="6"/>
      <c r="E40" s="9"/>
      <c r="F40" s="9"/>
      <c r="G40" s="9"/>
      <c r="H40" s="9"/>
      <c r="I40" s="10"/>
    </row>
    <row r="41" spans="1:19" ht="34.4" customHeight="1" x14ac:dyDescent="0.35">
      <c r="A41" s="496" t="s">
        <v>225</v>
      </c>
      <c r="B41" s="496"/>
      <c r="C41" s="496"/>
      <c r="D41" s="496"/>
      <c r="E41" s="496"/>
      <c r="F41" s="496"/>
      <c r="G41" s="496"/>
      <c r="H41" s="496"/>
      <c r="I41" s="496"/>
    </row>
  </sheetData>
  <mergeCells count="49">
    <mergeCell ref="B2:C2"/>
    <mergeCell ref="E2:I2"/>
    <mergeCell ref="B3:C3"/>
    <mergeCell ref="A4:I4"/>
    <mergeCell ref="A23:I23"/>
    <mergeCell ref="A5:I5"/>
    <mergeCell ref="A10:I10"/>
    <mergeCell ref="A12:I12"/>
    <mergeCell ref="A15:I15"/>
    <mergeCell ref="A17:I17"/>
    <mergeCell ref="A41:I41"/>
    <mergeCell ref="A7:I7"/>
    <mergeCell ref="A38:B38"/>
    <mergeCell ref="A39:B39"/>
    <mergeCell ref="A36:D36"/>
    <mergeCell ref="E36:I36"/>
    <mergeCell ref="A29:I29"/>
    <mergeCell ref="A21:C21"/>
    <mergeCell ref="A35:D35"/>
    <mergeCell ref="E35:I35"/>
    <mergeCell ref="A40:B40"/>
    <mergeCell ref="B32:D32"/>
    <mergeCell ref="E30:I30"/>
    <mergeCell ref="E31:I31"/>
    <mergeCell ref="B30:D30"/>
    <mergeCell ref="B31:D31"/>
    <mergeCell ref="J23:K27"/>
    <mergeCell ref="A27:C27"/>
    <mergeCell ref="E27:I27"/>
    <mergeCell ref="J33:K33"/>
    <mergeCell ref="A28:I28"/>
    <mergeCell ref="J29:K30"/>
    <mergeCell ref="E32:I32"/>
    <mergeCell ref="A33:A34"/>
    <mergeCell ref="A26:I26"/>
    <mergeCell ref="A24:B24"/>
    <mergeCell ref="D24:I24"/>
    <mergeCell ref="D25:I25"/>
    <mergeCell ref="A25:B25"/>
    <mergeCell ref="C38:D38"/>
    <mergeCell ref="C39:D39"/>
    <mergeCell ref="E33:I33"/>
    <mergeCell ref="B33:D33"/>
    <mergeCell ref="F38:G38"/>
    <mergeCell ref="H38:I38"/>
    <mergeCell ref="F39:G39"/>
    <mergeCell ref="H39:I39"/>
    <mergeCell ref="B34:D34"/>
    <mergeCell ref="E34:I34"/>
  </mergeCells>
  <conditionalFormatting sqref="C25">
    <cfRule type="containsBlanks" dxfId="0" priority="1">
      <formula>LEN(TRIM(C25))=0</formula>
    </cfRule>
  </conditionalFormatting>
  <pageMargins left="0.25" right="0.25" top="0.75" bottom="0.75" header="0.3" footer="0.3"/>
  <pageSetup paperSize="9" scale="65" orientation="landscape" r:id="rId1"/>
  <headerFooter>
    <oddHeader xml:space="preserve">&amp;C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C5353-D71A-415B-893E-D0B216ABDDE2}">
  <sheetPr>
    <pageSetUpPr fitToPage="1"/>
  </sheetPr>
  <dimension ref="A1:L8"/>
  <sheetViews>
    <sheetView topLeftCell="A3" zoomScaleNormal="100" zoomScaleSheetLayoutView="85" workbookViewId="0">
      <selection activeCell="F5" sqref="F5:L5"/>
    </sheetView>
  </sheetViews>
  <sheetFormatPr defaultColWidth="9.1796875" defaultRowHeight="12.5" x14ac:dyDescent="0.35"/>
  <cols>
    <col min="1" max="1" width="3.1796875" style="22" bestFit="1" customWidth="1"/>
    <col min="2" max="2" width="16.1796875" style="22" customWidth="1"/>
    <col min="3" max="3" width="17.81640625" style="22" customWidth="1"/>
    <col min="4" max="4" width="22.81640625" style="22" customWidth="1"/>
    <col min="5" max="5" width="22.453125" style="22" customWidth="1"/>
    <col min="6" max="12" width="6.81640625" style="22" customWidth="1"/>
    <col min="13" max="16384" width="9.1796875" style="22"/>
  </cols>
  <sheetData>
    <row r="1" spans="1:12" s="142" customFormat="1" ht="13" x14ac:dyDescent="0.35">
      <c r="A1" s="141"/>
      <c r="B1" s="141"/>
      <c r="C1" s="141"/>
      <c r="D1" s="141"/>
      <c r="E1" s="141"/>
    </row>
    <row r="2" spans="1:12" s="142" customFormat="1" ht="26.75" customHeight="1" x14ac:dyDescent="0.35">
      <c r="A2" s="141"/>
      <c r="B2" s="141"/>
      <c r="C2" s="141"/>
      <c r="D2" s="141"/>
      <c r="E2" s="141"/>
      <c r="F2" s="522" t="s">
        <v>50</v>
      </c>
      <c r="G2" s="523"/>
      <c r="H2" s="523"/>
      <c r="I2" s="523"/>
      <c r="J2" s="523"/>
      <c r="K2" s="523"/>
      <c r="L2" s="523"/>
    </row>
    <row r="3" spans="1:12" ht="79.25" customHeight="1" x14ac:dyDescent="0.35">
      <c r="A3" s="525" t="s">
        <v>51</v>
      </c>
      <c r="B3" s="526" t="s">
        <v>52</v>
      </c>
      <c r="C3" s="526" t="s">
        <v>53</v>
      </c>
      <c r="D3" s="524" t="s">
        <v>54</v>
      </c>
      <c r="E3" s="524" t="s">
        <v>55</v>
      </c>
      <c r="F3" s="146" t="s">
        <v>38</v>
      </c>
      <c r="G3" s="146" t="s">
        <v>40</v>
      </c>
      <c r="H3" s="146" t="s">
        <v>283</v>
      </c>
      <c r="I3" s="146" t="s">
        <v>288</v>
      </c>
      <c r="J3" s="146" t="s">
        <v>293</v>
      </c>
      <c r="K3" s="146" t="s">
        <v>298</v>
      </c>
      <c r="L3" s="146" t="s">
        <v>301</v>
      </c>
    </row>
    <row r="4" spans="1:12" ht="62" customHeight="1" x14ac:dyDescent="0.35">
      <c r="A4" s="525"/>
      <c r="B4" s="526"/>
      <c r="C4" s="526"/>
      <c r="D4" s="524"/>
      <c r="E4" s="524"/>
      <c r="F4" s="521" t="s">
        <v>56</v>
      </c>
      <c r="G4" s="521"/>
      <c r="H4" s="521"/>
      <c r="I4" s="521"/>
      <c r="J4" s="521"/>
      <c r="K4" s="521"/>
      <c r="L4" s="521"/>
    </row>
    <row r="5" spans="1:12" ht="86.5" customHeight="1" x14ac:dyDescent="0.35">
      <c r="A5" s="143">
        <v>1</v>
      </c>
      <c r="B5" s="164" t="s">
        <v>264</v>
      </c>
      <c r="C5" s="164" t="s">
        <v>265</v>
      </c>
      <c r="D5" s="165" t="s">
        <v>266</v>
      </c>
      <c r="E5" s="165" t="s">
        <v>267</v>
      </c>
      <c r="F5" s="147">
        <v>1</v>
      </c>
      <c r="G5" s="148">
        <v>1</v>
      </c>
      <c r="H5" s="148">
        <v>2</v>
      </c>
      <c r="I5" s="148">
        <v>2</v>
      </c>
      <c r="J5" s="163">
        <v>1</v>
      </c>
      <c r="K5" s="163">
        <v>2</v>
      </c>
      <c r="L5" s="163">
        <v>2</v>
      </c>
    </row>
    <row r="6" spans="1:12" ht="13" x14ac:dyDescent="0.35">
      <c r="A6" s="144"/>
      <c r="D6" s="149"/>
      <c r="E6" s="150" t="s">
        <v>268</v>
      </c>
      <c r="F6" s="153">
        <f>SUM(F5:F5)</f>
        <v>1</v>
      </c>
      <c r="G6" s="153">
        <f t="shared" ref="G6:L6" si="0">SUM(G5:G5)</f>
        <v>1</v>
      </c>
      <c r="H6" s="153">
        <f t="shared" si="0"/>
        <v>2</v>
      </c>
      <c r="I6" s="153">
        <f t="shared" si="0"/>
        <v>2</v>
      </c>
      <c r="J6" s="153">
        <f t="shared" si="0"/>
        <v>1</v>
      </c>
      <c r="K6" s="153">
        <f t="shared" si="0"/>
        <v>2</v>
      </c>
      <c r="L6" s="153">
        <f t="shared" si="0"/>
        <v>2</v>
      </c>
    </row>
    <row r="7" spans="1:12" ht="14.5" x14ac:dyDescent="0.35">
      <c r="D7" s="109"/>
      <c r="E7" s="150" t="s">
        <v>269</v>
      </c>
      <c r="F7" s="154">
        <f>'Додаток 1_Специфікація'!I2</f>
        <v>1</v>
      </c>
      <c r="G7" s="152">
        <f>'Додаток 1_Специфікація'!I3</f>
        <v>1</v>
      </c>
      <c r="H7" s="152">
        <f>'Додаток 1_Специфікація'!I4</f>
        <v>2</v>
      </c>
      <c r="I7" s="152">
        <f>'Додаток 1_Специфікація'!I5</f>
        <v>2</v>
      </c>
      <c r="J7" s="162">
        <f>'Додаток 1_Специфікація'!I6</f>
        <v>1</v>
      </c>
      <c r="K7" s="162">
        <f>'Додаток 1_Специфікація'!I7</f>
        <v>2</v>
      </c>
      <c r="L7" s="162">
        <f>'Додаток 1_Специфікація'!I8</f>
        <v>2</v>
      </c>
    </row>
    <row r="8" spans="1:12" ht="14.5" x14ac:dyDescent="0.35">
      <c r="D8" s="151"/>
      <c r="E8" s="150" t="s">
        <v>270</v>
      </c>
      <c r="F8" s="155">
        <f>F6-F7</f>
        <v>0</v>
      </c>
      <c r="G8" s="155">
        <f t="shared" ref="G8:L8" si="1">G6-G7</f>
        <v>0</v>
      </c>
      <c r="H8" s="155">
        <f t="shared" si="1"/>
        <v>0</v>
      </c>
      <c r="I8" s="155">
        <f t="shared" si="1"/>
        <v>0</v>
      </c>
      <c r="J8" s="155">
        <f t="shared" si="1"/>
        <v>0</v>
      </c>
      <c r="K8" s="155">
        <f t="shared" si="1"/>
        <v>0</v>
      </c>
      <c r="L8" s="155">
        <f t="shared" si="1"/>
        <v>0</v>
      </c>
    </row>
  </sheetData>
  <mergeCells count="7">
    <mergeCell ref="F4:L4"/>
    <mergeCell ref="F2:L2"/>
    <mergeCell ref="E3:E4"/>
    <mergeCell ref="A3:A4"/>
    <mergeCell ref="B3:B4"/>
    <mergeCell ref="C3:C4"/>
    <mergeCell ref="D3:D4"/>
  </mergeCells>
  <pageMargins left="0.7" right="0.7" top="0.75" bottom="0.75" header="0.3" footer="0.3"/>
  <pageSetup paperSize="9" scale="7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0" zoomScaleNormal="60" zoomScalePageLayoutView="80" workbookViewId="0">
      <selection activeCell="A2" sqref="A2:C2"/>
    </sheetView>
  </sheetViews>
  <sheetFormatPr defaultRowHeight="14.5" x14ac:dyDescent="0.35"/>
  <cols>
    <col min="1" max="1" width="40.81640625" customWidth="1"/>
    <col min="2" max="2" width="35.81640625" customWidth="1"/>
    <col min="3" max="3" width="76.81640625" customWidth="1"/>
  </cols>
  <sheetData>
    <row r="1" spans="1:3" x14ac:dyDescent="0.35">
      <c r="A1" s="531"/>
      <c r="B1" s="531"/>
      <c r="C1" s="66" t="s">
        <v>208</v>
      </c>
    </row>
    <row r="2" spans="1:3" ht="26" customHeight="1" x14ac:dyDescent="0.35">
      <c r="A2" s="531" t="s">
        <v>139</v>
      </c>
      <c r="B2" s="531"/>
      <c r="C2" s="531"/>
    </row>
    <row r="3" spans="1:3" ht="52" x14ac:dyDescent="0.35">
      <c r="A3" s="532" t="s">
        <v>174</v>
      </c>
      <c r="B3" s="532"/>
      <c r="C3" s="69" t="s">
        <v>175</v>
      </c>
    </row>
    <row r="4" spans="1:3" ht="15" thickBot="1" x14ac:dyDescent="0.4">
      <c r="A4" s="533"/>
      <c r="B4" s="533"/>
      <c r="C4" s="70" t="s">
        <v>118</v>
      </c>
    </row>
    <row r="5" spans="1:3" x14ac:dyDescent="0.35">
      <c r="A5" s="534" t="s">
        <v>119</v>
      </c>
      <c r="B5" s="535"/>
      <c r="C5" s="65"/>
    </row>
    <row r="6" spans="1:3" x14ac:dyDescent="0.35">
      <c r="A6" s="530" t="s">
        <v>120</v>
      </c>
      <c r="B6" s="528"/>
      <c r="C6" s="53"/>
    </row>
    <row r="7" spans="1:3" x14ac:dyDescent="0.35">
      <c r="A7" s="530"/>
      <c r="B7" s="528"/>
      <c r="C7" s="53"/>
    </row>
    <row r="8" spans="1:3" ht="16.5" x14ac:dyDescent="0.35">
      <c r="A8" s="72" t="s">
        <v>121</v>
      </c>
      <c r="B8" s="67"/>
      <c r="C8" s="53"/>
    </row>
    <row r="9" spans="1:3" x14ac:dyDescent="0.35">
      <c r="A9" s="529" t="s">
        <v>122</v>
      </c>
      <c r="B9" s="528"/>
      <c r="C9" s="53"/>
    </row>
    <row r="10" spans="1:3" x14ac:dyDescent="0.35">
      <c r="A10" s="529"/>
      <c r="B10" s="528"/>
      <c r="C10" s="53"/>
    </row>
    <row r="11" spans="1:3" x14ac:dyDescent="0.35">
      <c r="A11" s="72" t="s">
        <v>123</v>
      </c>
      <c r="B11" s="528"/>
      <c r="C11" s="53"/>
    </row>
    <row r="12" spans="1:3" x14ac:dyDescent="0.35">
      <c r="A12" s="72" t="s">
        <v>124</v>
      </c>
      <c r="B12" s="528"/>
      <c r="C12" s="53"/>
    </row>
    <row r="13" spans="1:3" x14ac:dyDescent="0.35">
      <c r="A13" s="72" t="s">
        <v>125</v>
      </c>
      <c r="B13" s="528"/>
      <c r="C13" s="53"/>
    </row>
    <row r="14" spans="1:3" x14ac:dyDescent="0.35">
      <c r="A14" s="72" t="s">
        <v>126</v>
      </c>
      <c r="B14" s="528"/>
      <c r="C14" s="53"/>
    </row>
    <row r="15" spans="1:3" x14ac:dyDescent="0.35">
      <c r="A15" s="72" t="s">
        <v>127</v>
      </c>
      <c r="B15" s="528"/>
      <c r="C15" s="53"/>
    </row>
    <row r="16" spans="1:3" x14ac:dyDescent="0.35">
      <c r="A16" s="72" t="s">
        <v>128</v>
      </c>
      <c r="B16" s="528"/>
      <c r="C16" s="53"/>
    </row>
    <row r="17" spans="1:3" x14ac:dyDescent="0.35">
      <c r="A17" s="72" t="s">
        <v>129</v>
      </c>
      <c r="B17" s="528"/>
      <c r="C17" s="53"/>
    </row>
    <row r="18" spans="1:3" x14ac:dyDescent="0.35">
      <c r="A18" s="72" t="s">
        <v>130</v>
      </c>
      <c r="B18" s="528"/>
      <c r="C18" s="53"/>
    </row>
    <row r="19" spans="1:3" x14ac:dyDescent="0.35">
      <c r="A19" s="72" t="s">
        <v>131</v>
      </c>
      <c r="B19" s="528"/>
      <c r="C19" s="53"/>
    </row>
    <row r="20" spans="1:3" x14ac:dyDescent="0.35">
      <c r="A20" s="72" t="s">
        <v>132</v>
      </c>
      <c r="B20" s="528"/>
      <c r="C20" s="53"/>
    </row>
    <row r="21" spans="1:3" x14ac:dyDescent="0.35">
      <c r="A21" s="72" t="s">
        <v>133</v>
      </c>
      <c r="B21" s="528"/>
      <c r="C21" s="53"/>
    </row>
    <row r="22" spans="1:3" x14ac:dyDescent="0.35">
      <c r="A22" s="72" t="s">
        <v>134</v>
      </c>
      <c r="B22" s="528"/>
      <c r="C22" s="53"/>
    </row>
    <row r="23" spans="1:3" x14ac:dyDescent="0.35">
      <c r="A23" s="72"/>
      <c r="B23" s="528"/>
      <c r="C23" s="53"/>
    </row>
    <row r="24" spans="1:3" x14ac:dyDescent="0.35">
      <c r="A24" s="527" t="s">
        <v>135</v>
      </c>
      <c r="B24" s="528"/>
      <c r="C24" s="53"/>
    </row>
    <row r="25" spans="1:3" x14ac:dyDescent="0.35">
      <c r="A25" s="527"/>
      <c r="B25" s="528"/>
      <c r="C25" s="53"/>
    </row>
    <row r="26" spans="1:3" ht="16.5" x14ac:dyDescent="0.35">
      <c r="A26" s="73" t="s">
        <v>136</v>
      </c>
      <c r="B26" s="67"/>
      <c r="C26" s="53"/>
    </row>
    <row r="27" spans="1:3" ht="16.5" x14ac:dyDescent="0.35">
      <c r="A27" s="73" t="s">
        <v>137</v>
      </c>
      <c r="B27" s="67"/>
      <c r="C27" s="53"/>
    </row>
    <row r="28" spans="1:3" ht="16.5" x14ac:dyDescent="0.35">
      <c r="A28" s="73" t="s">
        <v>138</v>
      </c>
      <c r="B28" s="67"/>
      <c r="C28" s="53"/>
    </row>
    <row r="29" spans="1:3" ht="17" thickBot="1" x14ac:dyDescent="0.4">
      <c r="A29" s="74"/>
      <c r="B29" s="68"/>
      <c r="C29" s="53"/>
    </row>
    <row r="30" spans="1:3" x14ac:dyDescent="0.35">
      <c r="A30" s="71"/>
      <c r="B30" s="53"/>
    </row>
    <row r="31" spans="1:3" x14ac:dyDescent="0.35">
      <c r="A31" s="71"/>
      <c r="B31" s="53"/>
      <c r="C31" s="53"/>
    </row>
    <row r="32" spans="1:3" x14ac:dyDescent="0.35">
      <c r="A32" s="53"/>
      <c r="B32" s="53"/>
      <c r="C32" s="53"/>
    </row>
  </sheetData>
  <mergeCells count="14">
    <mergeCell ref="A6:A7"/>
    <mergeCell ref="B6:B7"/>
    <mergeCell ref="A1:B1"/>
    <mergeCell ref="A2:C2"/>
    <mergeCell ref="A3:B4"/>
    <mergeCell ref="A5:B5"/>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15" zoomScale="110" zoomScaleNormal="110" workbookViewId="0">
      <selection activeCell="B9" sqref="B9"/>
    </sheetView>
  </sheetViews>
  <sheetFormatPr defaultColWidth="11.453125" defaultRowHeight="14.5" x14ac:dyDescent="0.35"/>
  <cols>
    <col min="1" max="1" width="8.1796875" style="3" customWidth="1"/>
    <col min="2" max="2" width="77" style="3" customWidth="1"/>
    <col min="3" max="16384" width="11.453125" style="3"/>
  </cols>
  <sheetData>
    <row r="1" spans="1:6" ht="15.5" x14ac:dyDescent="0.35">
      <c r="A1" s="2" t="s">
        <v>57</v>
      </c>
      <c r="B1" s="16"/>
      <c r="C1" s="16"/>
      <c r="D1" s="16"/>
      <c r="E1" s="16"/>
      <c r="F1" s="16"/>
    </row>
    <row r="2" spans="1:6" x14ac:dyDescent="0.35">
      <c r="A2" s="4" t="s">
        <v>58</v>
      </c>
      <c r="B2" s="16"/>
      <c r="C2" s="16"/>
      <c r="D2" s="16"/>
      <c r="E2" s="16"/>
      <c r="F2" s="16"/>
    </row>
    <row r="3" spans="1:6" x14ac:dyDescent="0.35">
      <c r="A3" s="16"/>
      <c r="B3" s="5" t="s">
        <v>59</v>
      </c>
      <c r="C3" s="16"/>
      <c r="D3" s="16"/>
      <c r="E3" s="16"/>
      <c r="F3" s="16"/>
    </row>
    <row r="4" spans="1:6" x14ac:dyDescent="0.35">
      <c r="A4" s="4" t="s">
        <v>60</v>
      </c>
      <c r="B4" s="16"/>
      <c r="C4" s="16"/>
      <c r="D4" s="16"/>
      <c r="E4" s="16"/>
      <c r="F4" s="16"/>
    </row>
    <row r="5" spans="1:6" ht="38.5" x14ac:dyDescent="0.35">
      <c r="A5" s="16"/>
      <c r="B5" s="5" t="s">
        <v>61</v>
      </c>
      <c r="C5" s="16"/>
      <c r="D5" s="16"/>
      <c r="E5" s="16"/>
      <c r="F5" s="16"/>
    </row>
    <row r="6" spans="1:6" x14ac:dyDescent="0.35">
      <c r="A6" s="4" t="s">
        <v>62</v>
      </c>
      <c r="B6" s="5"/>
      <c r="C6" s="16"/>
      <c r="D6" s="16"/>
      <c r="E6" s="16"/>
      <c r="F6" s="16"/>
    </row>
    <row r="7" spans="1:6" ht="51" x14ac:dyDescent="0.35">
      <c r="A7" s="4"/>
      <c r="B7" s="5" t="s">
        <v>258</v>
      </c>
      <c r="C7" s="16"/>
      <c r="D7" s="16"/>
      <c r="E7" s="16"/>
      <c r="F7" s="16"/>
    </row>
    <row r="8" spans="1:6" x14ac:dyDescent="0.35">
      <c r="A8" s="4" t="s">
        <v>63</v>
      </c>
      <c r="B8" s="5"/>
      <c r="C8" s="16"/>
      <c r="D8" s="16"/>
      <c r="E8" s="16"/>
      <c r="F8" s="16"/>
    </row>
    <row r="9" spans="1:6" ht="26" x14ac:dyDescent="0.35">
      <c r="A9" s="16"/>
      <c r="B9" s="5" t="s">
        <v>64</v>
      </c>
      <c r="C9" s="16"/>
      <c r="D9" s="16"/>
      <c r="E9" s="16"/>
      <c r="F9" s="16"/>
    </row>
    <row r="10" spans="1:6" x14ac:dyDescent="0.35">
      <c r="A10" s="4" t="s">
        <v>65</v>
      </c>
      <c r="B10" s="16"/>
      <c r="C10" s="16"/>
      <c r="D10" s="16"/>
      <c r="E10" s="16"/>
      <c r="F10" s="16"/>
    </row>
    <row r="11" spans="1:6" ht="25" x14ac:dyDescent="0.35">
      <c r="A11" s="16"/>
      <c r="B11" s="7" t="s">
        <v>66</v>
      </c>
      <c r="C11" s="16"/>
      <c r="D11" s="16"/>
      <c r="E11" s="16"/>
      <c r="F11" s="16"/>
    </row>
    <row r="12" spans="1:6" x14ac:dyDescent="0.35">
      <c r="A12" s="4" t="s">
        <v>209</v>
      </c>
      <c r="B12" s="16"/>
      <c r="C12" s="16"/>
      <c r="D12" s="16"/>
      <c r="E12" s="16"/>
      <c r="F12" s="16"/>
    </row>
    <row r="13" spans="1:6" ht="26" x14ac:dyDescent="0.35">
      <c r="A13" s="16"/>
      <c r="B13" s="5" t="s">
        <v>67</v>
      </c>
      <c r="C13" s="16"/>
      <c r="D13" s="16"/>
      <c r="E13" s="16"/>
      <c r="F13" s="16"/>
    </row>
    <row r="14" spans="1:6" ht="24.75" customHeight="1" x14ac:dyDescent="0.35">
      <c r="A14" s="536" t="s">
        <v>210</v>
      </c>
      <c r="B14" s="536"/>
      <c r="C14" s="16"/>
      <c r="D14" s="16"/>
      <c r="E14" s="16"/>
      <c r="F14" s="16"/>
    </row>
    <row r="15" spans="1:6" ht="38.5" x14ac:dyDescent="0.35">
      <c r="A15" s="16"/>
      <c r="B15" s="5" t="s">
        <v>68</v>
      </c>
      <c r="C15" s="16"/>
      <c r="D15" s="16"/>
      <c r="E15" s="16"/>
      <c r="F15" s="16"/>
    </row>
    <row r="16" spans="1:6" x14ac:dyDescent="0.35">
      <c r="A16" s="4" t="s">
        <v>211</v>
      </c>
      <c r="B16" s="16"/>
      <c r="C16" s="16"/>
      <c r="D16" s="16"/>
      <c r="E16" s="16"/>
      <c r="F16" s="16"/>
    </row>
    <row r="17" spans="1:6" ht="38.5" x14ac:dyDescent="0.35">
      <c r="A17" s="16"/>
      <c r="B17" s="5" t="s">
        <v>69</v>
      </c>
      <c r="C17" s="16"/>
      <c r="D17" s="16"/>
      <c r="E17" s="16"/>
      <c r="F17" s="16"/>
    </row>
    <row r="18" spans="1:6" x14ac:dyDescent="0.35">
      <c r="A18" s="4" t="s">
        <v>212</v>
      </c>
      <c r="B18" s="16"/>
      <c r="C18" s="16"/>
      <c r="D18" s="16"/>
      <c r="E18" s="16"/>
      <c r="F18" s="16"/>
    </row>
    <row r="19" spans="1:6" ht="26.75" customHeight="1" x14ac:dyDescent="0.35">
      <c r="A19" s="16"/>
      <c r="B19" s="5" t="s">
        <v>70</v>
      </c>
      <c r="C19" s="16"/>
      <c r="D19" s="16"/>
      <c r="E19" s="16"/>
      <c r="F19" s="16"/>
    </row>
    <row r="20" spans="1:6" x14ac:dyDescent="0.35">
      <c r="A20" s="4" t="s">
        <v>213</v>
      </c>
      <c r="B20" s="16"/>
      <c r="C20" s="16"/>
      <c r="D20" s="16"/>
      <c r="E20" s="16"/>
      <c r="F20" s="16"/>
    </row>
    <row r="21" spans="1:6" ht="38.5" x14ac:dyDescent="0.35">
      <c r="A21" s="16"/>
      <c r="B21" s="5" t="s">
        <v>71</v>
      </c>
      <c r="C21" s="16"/>
      <c r="D21" s="16"/>
      <c r="E21" s="16"/>
      <c r="F21" s="16"/>
    </row>
    <row r="22" spans="1:6" x14ac:dyDescent="0.35">
      <c r="A22" s="4" t="s">
        <v>214</v>
      </c>
      <c r="B22" s="16"/>
      <c r="C22" s="16"/>
      <c r="D22" s="16"/>
      <c r="E22" s="16"/>
      <c r="F22" s="16"/>
    </row>
    <row r="23" spans="1:6" ht="84.75" customHeight="1" x14ac:dyDescent="0.35">
      <c r="A23" s="16"/>
      <c r="B23" s="5" t="s">
        <v>72</v>
      </c>
      <c r="C23" s="16"/>
      <c r="D23" s="16"/>
      <c r="E23" s="16"/>
      <c r="F23" s="16"/>
    </row>
    <row r="24" spans="1:6" x14ac:dyDescent="0.35">
      <c r="A24" s="16"/>
      <c r="B24" s="16"/>
      <c r="C24" s="16"/>
      <c r="D24" s="16"/>
      <c r="E24" s="16"/>
      <c r="F24" s="16"/>
    </row>
    <row r="25" spans="1:6" x14ac:dyDescent="0.35">
      <c r="A25" s="16"/>
      <c r="B25" s="16"/>
      <c r="C25" s="16"/>
      <c r="D25" s="16"/>
      <c r="E25" s="16"/>
      <c r="F25" s="16"/>
    </row>
    <row r="26" spans="1:6" x14ac:dyDescent="0.35">
      <c r="A26" s="16"/>
      <c r="B26" s="16"/>
      <c r="C26" s="16"/>
      <c r="D26" s="16"/>
      <c r="E26" s="16"/>
      <c r="F26" s="16"/>
    </row>
    <row r="27" spans="1:6" x14ac:dyDescent="0.35">
      <c r="A27" s="16"/>
      <c r="B27" s="16"/>
      <c r="C27" s="16"/>
      <c r="D27" s="16"/>
      <c r="E27" s="16"/>
      <c r="F27" s="16"/>
    </row>
    <row r="28" spans="1:6" x14ac:dyDescent="0.35">
      <c r="A28" s="16"/>
      <c r="B28" s="16"/>
      <c r="C28" s="16"/>
      <c r="D28" s="16"/>
      <c r="E28" s="16"/>
      <c r="F28" s="16"/>
    </row>
    <row r="29" spans="1:6" x14ac:dyDescent="0.35">
      <c r="A29" s="16"/>
      <c r="B29" s="16"/>
      <c r="C29" s="16"/>
      <c r="D29" s="16"/>
      <c r="E29" s="16"/>
      <c r="F29" s="16"/>
    </row>
    <row r="30" spans="1:6" x14ac:dyDescent="0.35">
      <c r="A30" s="16"/>
      <c r="B30" s="16"/>
      <c r="C30" s="16"/>
      <c r="D30" s="16"/>
      <c r="E30" s="16"/>
      <c r="F30" s="16"/>
    </row>
    <row r="31" spans="1:6" x14ac:dyDescent="0.35">
      <c r="A31" s="16"/>
      <c r="B31" s="16"/>
      <c r="C31" s="16"/>
      <c r="D31" s="16"/>
      <c r="E31" s="16"/>
      <c r="F31" s="16"/>
    </row>
    <row r="32" spans="1:6" x14ac:dyDescent="0.35">
      <c r="A32" s="16"/>
      <c r="B32" s="16"/>
      <c r="C32" s="16"/>
      <c r="D32" s="16"/>
      <c r="E32" s="16"/>
      <c r="F32" s="16"/>
    </row>
    <row r="33" spans="1:6" x14ac:dyDescent="0.35">
      <c r="A33" s="16"/>
      <c r="B33" s="16"/>
      <c r="C33" s="16"/>
      <c r="D33" s="16"/>
      <c r="E33" s="16"/>
      <c r="F33" s="16"/>
    </row>
    <row r="34" spans="1:6" x14ac:dyDescent="0.35">
      <c r="A34" s="16"/>
      <c r="B34" s="16"/>
      <c r="C34" s="16"/>
      <c r="D34" s="16"/>
      <c r="E34" s="16"/>
      <c r="F34" s="16"/>
    </row>
    <row r="35" spans="1:6" x14ac:dyDescent="0.35">
      <c r="A35" s="16"/>
      <c r="B35" s="16"/>
      <c r="C35" s="16"/>
      <c r="D35" s="16"/>
      <c r="E35" s="16"/>
      <c r="F35" s="16"/>
    </row>
    <row r="36" spans="1:6" x14ac:dyDescent="0.35">
      <c r="A36" s="16"/>
      <c r="B36" s="16"/>
      <c r="C36" s="16"/>
      <c r="D36" s="16"/>
      <c r="E36" s="16"/>
      <c r="F36" s="16"/>
    </row>
    <row r="37" spans="1:6" x14ac:dyDescent="0.35">
      <c r="A37" s="16"/>
      <c r="B37" s="16"/>
      <c r="C37" s="16"/>
      <c r="D37" s="16"/>
      <c r="E37" s="16"/>
      <c r="F37" s="16"/>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Zhelevska, Olha GIZ UA</cp:lastModifiedBy>
  <cp:revision/>
  <cp:lastPrinted>2023-02-01T14:31:08Z</cp:lastPrinted>
  <dcterms:created xsi:type="dcterms:W3CDTF">2015-10-29T07:24:41Z</dcterms:created>
  <dcterms:modified xsi:type="dcterms:W3CDTF">2024-10-24T11:37:56Z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